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ICM-189_B300\Carbo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Carbon!$F$8:$F$10,Carbon!$G$8:$J$9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Carbon!$W$13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J9" i="1" l="1"/>
  <c r="I9" i="1"/>
  <c r="H9" i="1"/>
  <c r="G9" i="1"/>
  <c r="F9" i="1"/>
  <c r="T8" i="1" l="1"/>
  <c r="S8" i="1"/>
  <c r="Q8" i="1"/>
  <c r="R8" i="1"/>
  <c r="P8" i="1"/>
  <c r="O8" i="1"/>
  <c r="N8" i="1"/>
  <c r="M8" i="1"/>
  <c r="W8" i="1"/>
  <c r="G1" i="1" s="1"/>
  <c r="Z15" i="1" a="1"/>
  <c r="Z15" i="1" s="1"/>
  <c r="Z16" i="1" l="1"/>
  <c r="AA15" i="1"/>
  <c r="AA16" i="1"/>
  <c r="AA17" i="1"/>
  <c r="Z17" i="1"/>
  <c r="T10" i="1"/>
  <c r="S10" i="1"/>
  <c r="S11" i="1" s="1"/>
  <c r="T9" i="1"/>
  <c r="T7" i="1" s="1"/>
  <c r="S9" i="1"/>
  <c r="S7" i="1" s="1"/>
  <c r="T5" i="1"/>
  <c r="S5" i="1"/>
  <c r="Q5" i="1"/>
  <c r="R9" i="1"/>
  <c r="R7" i="1" s="1"/>
  <c r="Q9" i="1"/>
  <c r="Q7" i="1" s="1"/>
  <c r="P9" i="1"/>
  <c r="O9" i="1"/>
  <c r="R5" i="1"/>
  <c r="R10" i="1"/>
  <c r="Q10" i="1"/>
  <c r="O10" i="1"/>
  <c r="P10" i="1"/>
  <c r="R11" i="1"/>
  <c r="S12" i="1" l="1"/>
  <c r="R12" i="1"/>
  <c r="P5" i="1" l="1"/>
  <c r="O5" i="1"/>
  <c r="N10" i="1" l="1"/>
  <c r="M10" i="1"/>
  <c r="K8" i="1" l="1"/>
  <c r="M5" i="1" l="1"/>
  <c r="N5" i="1"/>
  <c r="D17" i="1" l="1"/>
  <c r="F12" i="1"/>
  <c r="F11" i="1"/>
  <c r="S4" i="1" l="1"/>
  <c r="R4" i="1"/>
  <c r="F17" i="1"/>
  <c r="S17" i="1"/>
  <c r="R17" i="1"/>
  <c r="P7" i="1"/>
  <c r="O7" i="1"/>
  <c r="N9" i="1"/>
  <c r="M9" i="1"/>
  <c r="L10" i="1"/>
  <c r="K10" i="1"/>
  <c r="L9" i="1"/>
  <c r="K9" i="1"/>
  <c r="L8" i="1"/>
  <c r="L5" i="1" s="1"/>
  <c r="K5" i="1"/>
  <c r="C16" i="1" l="1"/>
  <c r="E16" i="1" s="1"/>
  <c r="M7" i="1"/>
  <c r="N7" i="1"/>
  <c r="K7" i="1"/>
  <c r="L7" i="1"/>
  <c r="H1" i="1" l="1"/>
  <c r="I1" i="1"/>
  <c r="J1" i="1"/>
  <c r="F1" i="1"/>
  <c r="M1" i="1"/>
  <c r="K1" i="1"/>
  <c r="N1" i="1"/>
  <c r="L1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S512" i="1" l="1"/>
  <c r="R512" i="1"/>
  <c r="S508" i="1"/>
  <c r="R508" i="1"/>
  <c r="S504" i="1"/>
  <c r="R504" i="1"/>
  <c r="S500" i="1"/>
  <c r="R500" i="1"/>
  <c r="S496" i="1"/>
  <c r="R496" i="1"/>
  <c r="S492" i="1"/>
  <c r="R492" i="1"/>
  <c r="S488" i="1"/>
  <c r="R488" i="1"/>
  <c r="S484" i="1"/>
  <c r="R484" i="1"/>
  <c r="S480" i="1"/>
  <c r="R480" i="1"/>
  <c r="S476" i="1"/>
  <c r="R476" i="1"/>
  <c r="S472" i="1"/>
  <c r="R472" i="1"/>
  <c r="S468" i="1"/>
  <c r="R468" i="1"/>
  <c r="S464" i="1"/>
  <c r="R464" i="1"/>
  <c r="S460" i="1"/>
  <c r="R460" i="1"/>
  <c r="S456" i="1"/>
  <c r="R456" i="1"/>
  <c r="S452" i="1"/>
  <c r="R452" i="1"/>
  <c r="S448" i="1"/>
  <c r="R448" i="1"/>
  <c r="S444" i="1"/>
  <c r="R444" i="1"/>
  <c r="S440" i="1"/>
  <c r="R440" i="1"/>
  <c r="S436" i="1"/>
  <c r="R436" i="1"/>
  <c r="S432" i="1"/>
  <c r="R432" i="1"/>
  <c r="S428" i="1"/>
  <c r="R428" i="1"/>
  <c r="S424" i="1"/>
  <c r="R424" i="1"/>
  <c r="S420" i="1"/>
  <c r="R420" i="1"/>
  <c r="S416" i="1"/>
  <c r="R416" i="1"/>
  <c r="S412" i="1"/>
  <c r="R412" i="1"/>
  <c r="S408" i="1"/>
  <c r="R408" i="1"/>
  <c r="S404" i="1"/>
  <c r="R404" i="1"/>
  <c r="S400" i="1"/>
  <c r="R400" i="1"/>
  <c r="S396" i="1"/>
  <c r="R396" i="1"/>
  <c r="S392" i="1"/>
  <c r="R392" i="1"/>
  <c r="S388" i="1"/>
  <c r="R388" i="1"/>
  <c r="S384" i="1"/>
  <c r="R384" i="1"/>
  <c r="S380" i="1"/>
  <c r="R380" i="1"/>
  <c r="S376" i="1"/>
  <c r="R376" i="1"/>
  <c r="S372" i="1"/>
  <c r="R372" i="1"/>
  <c r="S368" i="1"/>
  <c r="R368" i="1"/>
  <c r="S364" i="1"/>
  <c r="R364" i="1"/>
  <c r="S360" i="1"/>
  <c r="R360" i="1"/>
  <c r="S356" i="1"/>
  <c r="R356" i="1"/>
  <c r="S352" i="1"/>
  <c r="R352" i="1"/>
  <c r="S348" i="1"/>
  <c r="R348" i="1"/>
  <c r="S344" i="1"/>
  <c r="R344" i="1"/>
  <c r="S340" i="1"/>
  <c r="R340" i="1"/>
  <c r="S336" i="1"/>
  <c r="R336" i="1"/>
  <c r="S332" i="1"/>
  <c r="R332" i="1"/>
  <c r="S328" i="1"/>
  <c r="R328" i="1"/>
  <c r="S324" i="1"/>
  <c r="R324" i="1"/>
  <c r="S320" i="1"/>
  <c r="R320" i="1"/>
  <c r="S316" i="1"/>
  <c r="R316" i="1"/>
  <c r="S312" i="1"/>
  <c r="R312" i="1"/>
  <c r="S308" i="1"/>
  <c r="R308" i="1"/>
  <c r="S304" i="1"/>
  <c r="R304" i="1"/>
  <c r="S300" i="1"/>
  <c r="R300" i="1"/>
  <c r="S296" i="1"/>
  <c r="R296" i="1"/>
  <c r="S292" i="1"/>
  <c r="R292" i="1"/>
  <c r="S288" i="1"/>
  <c r="R288" i="1"/>
  <c r="S284" i="1"/>
  <c r="R284" i="1"/>
  <c r="S280" i="1"/>
  <c r="R280" i="1"/>
  <c r="S276" i="1"/>
  <c r="R276" i="1"/>
  <c r="S272" i="1"/>
  <c r="R272" i="1"/>
  <c r="S268" i="1"/>
  <c r="R268" i="1"/>
  <c r="S515" i="1"/>
  <c r="R515" i="1"/>
  <c r="S511" i="1"/>
  <c r="R511" i="1"/>
  <c r="R507" i="1"/>
  <c r="S507" i="1"/>
  <c r="S503" i="1"/>
  <c r="R503" i="1"/>
  <c r="S499" i="1"/>
  <c r="R499" i="1"/>
  <c r="S495" i="1"/>
  <c r="R495" i="1"/>
  <c r="R491" i="1"/>
  <c r="S491" i="1"/>
  <c r="S487" i="1"/>
  <c r="R487" i="1"/>
  <c r="S483" i="1"/>
  <c r="R483" i="1"/>
  <c r="S479" i="1"/>
  <c r="R479" i="1"/>
  <c r="S475" i="1"/>
  <c r="R475" i="1"/>
  <c r="S471" i="1"/>
  <c r="R471" i="1"/>
  <c r="S467" i="1"/>
  <c r="R467" i="1"/>
  <c r="S463" i="1"/>
  <c r="R463" i="1"/>
  <c r="S459" i="1"/>
  <c r="R459" i="1"/>
  <c r="S455" i="1"/>
  <c r="R455" i="1"/>
  <c r="S451" i="1"/>
  <c r="R451" i="1"/>
  <c r="S447" i="1"/>
  <c r="R447" i="1"/>
  <c r="R443" i="1"/>
  <c r="S443" i="1"/>
  <c r="S439" i="1"/>
  <c r="R439" i="1"/>
  <c r="S435" i="1"/>
  <c r="R435" i="1"/>
  <c r="S431" i="1"/>
  <c r="R431" i="1"/>
  <c r="R427" i="1"/>
  <c r="S427" i="1"/>
  <c r="S423" i="1"/>
  <c r="R423" i="1"/>
  <c r="S419" i="1"/>
  <c r="R419" i="1"/>
  <c r="S415" i="1"/>
  <c r="R415" i="1"/>
  <c r="R411" i="1"/>
  <c r="S411" i="1"/>
  <c r="S407" i="1"/>
  <c r="R407" i="1"/>
  <c r="S403" i="1"/>
  <c r="R403" i="1"/>
  <c r="S399" i="1"/>
  <c r="R399" i="1"/>
  <c r="R395" i="1"/>
  <c r="S395" i="1"/>
  <c r="S391" i="1"/>
  <c r="R391" i="1"/>
  <c r="S387" i="1"/>
  <c r="R387" i="1"/>
  <c r="S383" i="1"/>
  <c r="R383" i="1"/>
  <c r="S379" i="1"/>
  <c r="R379" i="1"/>
  <c r="S375" i="1"/>
  <c r="R375" i="1"/>
  <c r="S371" i="1"/>
  <c r="R371" i="1"/>
  <c r="S367" i="1"/>
  <c r="R367" i="1"/>
  <c r="R363" i="1"/>
  <c r="S363" i="1"/>
  <c r="S359" i="1"/>
  <c r="R359" i="1"/>
  <c r="S355" i="1"/>
  <c r="R355" i="1"/>
  <c r="S351" i="1"/>
  <c r="R351" i="1"/>
  <c r="R347" i="1"/>
  <c r="S347" i="1"/>
  <c r="S343" i="1"/>
  <c r="R343" i="1"/>
  <c r="S339" i="1"/>
  <c r="R339" i="1"/>
  <c r="S335" i="1"/>
  <c r="R335" i="1"/>
  <c r="S331" i="1"/>
  <c r="R331" i="1"/>
  <c r="S327" i="1"/>
  <c r="R327" i="1"/>
  <c r="S323" i="1"/>
  <c r="R323" i="1"/>
  <c r="S319" i="1"/>
  <c r="R319" i="1"/>
  <c r="R315" i="1"/>
  <c r="S315" i="1"/>
  <c r="S311" i="1"/>
  <c r="R311" i="1"/>
  <c r="S307" i="1"/>
  <c r="R307" i="1"/>
  <c r="S303" i="1"/>
  <c r="R303" i="1"/>
  <c r="R299" i="1"/>
  <c r="S299" i="1"/>
  <c r="S295" i="1"/>
  <c r="R295" i="1"/>
  <c r="S291" i="1"/>
  <c r="R291" i="1"/>
  <c r="S287" i="1"/>
  <c r="R287" i="1"/>
  <c r="R283" i="1"/>
  <c r="S283" i="1"/>
  <c r="S279" i="1"/>
  <c r="R279" i="1"/>
  <c r="S275" i="1"/>
  <c r="R275" i="1"/>
  <c r="S271" i="1"/>
  <c r="R271" i="1"/>
  <c r="R267" i="1"/>
  <c r="S267" i="1"/>
  <c r="S514" i="1"/>
  <c r="R514" i="1"/>
  <c r="S510" i="1"/>
  <c r="R510" i="1"/>
  <c r="S506" i="1"/>
  <c r="R506" i="1"/>
  <c r="S502" i="1"/>
  <c r="R502" i="1"/>
  <c r="S498" i="1"/>
  <c r="R498" i="1"/>
  <c r="S494" i="1"/>
  <c r="R494" i="1"/>
  <c r="S490" i="1"/>
  <c r="R490" i="1"/>
  <c r="S486" i="1"/>
  <c r="R486" i="1"/>
  <c r="S482" i="1"/>
  <c r="R482" i="1"/>
  <c r="S478" i="1"/>
  <c r="R478" i="1"/>
  <c r="S474" i="1"/>
  <c r="R474" i="1"/>
  <c r="S470" i="1"/>
  <c r="R470" i="1"/>
  <c r="S466" i="1"/>
  <c r="R466" i="1"/>
  <c r="S462" i="1"/>
  <c r="R462" i="1"/>
  <c r="S458" i="1"/>
  <c r="R458" i="1"/>
  <c r="S454" i="1"/>
  <c r="R454" i="1"/>
  <c r="S450" i="1"/>
  <c r="R450" i="1"/>
  <c r="S446" i="1"/>
  <c r="R446" i="1"/>
  <c r="S442" i="1"/>
  <c r="R442" i="1"/>
  <c r="S438" i="1"/>
  <c r="R438" i="1"/>
  <c r="S434" i="1"/>
  <c r="R434" i="1"/>
  <c r="S430" i="1"/>
  <c r="R430" i="1"/>
  <c r="S426" i="1"/>
  <c r="R426" i="1"/>
  <c r="S422" i="1"/>
  <c r="R422" i="1"/>
  <c r="S418" i="1"/>
  <c r="R418" i="1"/>
  <c r="S414" i="1"/>
  <c r="R414" i="1"/>
  <c r="S410" i="1"/>
  <c r="R410" i="1"/>
  <c r="S406" i="1"/>
  <c r="R406" i="1"/>
  <c r="S402" i="1"/>
  <c r="R402" i="1"/>
  <c r="S398" i="1"/>
  <c r="R398" i="1"/>
  <c r="S394" i="1"/>
  <c r="R394" i="1"/>
  <c r="S390" i="1"/>
  <c r="R390" i="1"/>
  <c r="S386" i="1"/>
  <c r="R386" i="1"/>
  <c r="S382" i="1"/>
  <c r="R382" i="1"/>
  <c r="S378" i="1"/>
  <c r="R378" i="1"/>
  <c r="S374" i="1"/>
  <c r="R374" i="1"/>
  <c r="S370" i="1"/>
  <c r="R370" i="1"/>
  <c r="S366" i="1"/>
  <c r="R366" i="1"/>
  <c r="S362" i="1"/>
  <c r="R362" i="1"/>
  <c r="S358" i="1"/>
  <c r="R358" i="1"/>
  <c r="S354" i="1"/>
  <c r="R354" i="1"/>
  <c r="S350" i="1"/>
  <c r="R350" i="1"/>
  <c r="S346" i="1"/>
  <c r="R346" i="1"/>
  <c r="S342" i="1"/>
  <c r="R342" i="1"/>
  <c r="S338" i="1"/>
  <c r="R338" i="1"/>
  <c r="S334" i="1"/>
  <c r="R334" i="1"/>
  <c r="F330" i="1"/>
  <c r="S330" i="1"/>
  <c r="R330" i="1"/>
  <c r="S326" i="1"/>
  <c r="R326" i="1"/>
  <c r="S322" i="1"/>
  <c r="R322" i="1"/>
  <c r="S318" i="1"/>
  <c r="R318" i="1"/>
  <c r="S314" i="1"/>
  <c r="R314" i="1"/>
  <c r="S310" i="1"/>
  <c r="R310" i="1"/>
  <c r="S306" i="1"/>
  <c r="R306" i="1"/>
  <c r="S302" i="1"/>
  <c r="R302" i="1"/>
  <c r="S298" i="1"/>
  <c r="R298" i="1"/>
  <c r="S294" i="1"/>
  <c r="R294" i="1"/>
  <c r="S290" i="1"/>
  <c r="R290" i="1"/>
  <c r="S286" i="1"/>
  <c r="R286" i="1"/>
  <c r="S282" i="1"/>
  <c r="R282" i="1"/>
  <c r="S278" i="1"/>
  <c r="R278" i="1"/>
  <c r="S274" i="1"/>
  <c r="R274" i="1"/>
  <c r="S270" i="1"/>
  <c r="R270" i="1"/>
  <c r="S266" i="1"/>
  <c r="R266" i="1"/>
  <c r="S513" i="1"/>
  <c r="R513" i="1"/>
  <c r="S509" i="1"/>
  <c r="R509" i="1"/>
  <c r="S505" i="1"/>
  <c r="R505" i="1"/>
  <c r="S501" i="1"/>
  <c r="R501" i="1"/>
  <c r="S497" i="1"/>
  <c r="R497" i="1"/>
  <c r="S493" i="1"/>
  <c r="R493" i="1"/>
  <c r="R489" i="1"/>
  <c r="S489" i="1"/>
  <c r="S485" i="1"/>
  <c r="R485" i="1"/>
  <c r="S481" i="1"/>
  <c r="R481" i="1"/>
  <c r="S477" i="1"/>
  <c r="R477" i="1"/>
  <c r="S473" i="1"/>
  <c r="R473" i="1"/>
  <c r="S469" i="1"/>
  <c r="R469" i="1"/>
  <c r="S465" i="1"/>
  <c r="R465" i="1"/>
  <c r="S461" i="1"/>
  <c r="R461" i="1"/>
  <c r="S457" i="1"/>
  <c r="R457" i="1"/>
  <c r="S453" i="1"/>
  <c r="R453" i="1"/>
  <c r="S449" i="1"/>
  <c r="R449" i="1"/>
  <c r="S445" i="1"/>
  <c r="R445" i="1"/>
  <c r="S441" i="1"/>
  <c r="R441" i="1"/>
  <c r="S437" i="1"/>
  <c r="R437" i="1"/>
  <c r="S433" i="1"/>
  <c r="R433" i="1"/>
  <c r="S429" i="1"/>
  <c r="R429" i="1"/>
  <c r="S425" i="1"/>
  <c r="R425" i="1"/>
  <c r="S421" i="1"/>
  <c r="R421" i="1"/>
  <c r="S417" i="1"/>
  <c r="R417" i="1"/>
  <c r="S413" i="1"/>
  <c r="R413" i="1"/>
  <c r="S409" i="1"/>
  <c r="R409" i="1"/>
  <c r="S405" i="1"/>
  <c r="R405" i="1"/>
  <c r="S401" i="1"/>
  <c r="R401" i="1"/>
  <c r="S397" i="1"/>
  <c r="R397" i="1"/>
  <c r="S393" i="1"/>
  <c r="R393" i="1"/>
  <c r="S389" i="1"/>
  <c r="R389" i="1"/>
  <c r="S385" i="1"/>
  <c r="R385" i="1"/>
  <c r="S381" i="1"/>
  <c r="R381" i="1"/>
  <c r="S377" i="1"/>
  <c r="R377" i="1"/>
  <c r="S373" i="1"/>
  <c r="R373" i="1"/>
  <c r="S369" i="1"/>
  <c r="R369" i="1"/>
  <c r="S365" i="1"/>
  <c r="R365" i="1"/>
  <c r="S361" i="1"/>
  <c r="R361" i="1"/>
  <c r="S357" i="1"/>
  <c r="R357" i="1"/>
  <c r="S353" i="1"/>
  <c r="R353" i="1"/>
  <c r="S349" i="1"/>
  <c r="R349" i="1"/>
  <c r="S345" i="1"/>
  <c r="R345" i="1"/>
  <c r="S341" i="1"/>
  <c r="R341" i="1"/>
  <c r="S337" i="1"/>
  <c r="R337" i="1"/>
  <c r="S333" i="1"/>
  <c r="R333" i="1"/>
  <c r="S329" i="1"/>
  <c r="R329" i="1"/>
  <c r="S325" i="1"/>
  <c r="R325" i="1"/>
  <c r="S321" i="1"/>
  <c r="R321" i="1"/>
  <c r="S317" i="1"/>
  <c r="R317" i="1"/>
  <c r="S313" i="1"/>
  <c r="R313" i="1"/>
  <c r="S309" i="1"/>
  <c r="R309" i="1"/>
  <c r="S305" i="1"/>
  <c r="R305" i="1"/>
  <c r="S301" i="1"/>
  <c r="R301" i="1"/>
  <c r="S297" i="1"/>
  <c r="R297" i="1"/>
  <c r="S293" i="1"/>
  <c r="R293" i="1"/>
  <c r="S289" i="1"/>
  <c r="R289" i="1"/>
  <c r="S285" i="1"/>
  <c r="R285" i="1"/>
  <c r="S281" i="1"/>
  <c r="R281" i="1"/>
  <c r="S277" i="1"/>
  <c r="R277" i="1"/>
  <c r="S273" i="1"/>
  <c r="R273" i="1"/>
  <c r="S269" i="1"/>
  <c r="R269" i="1"/>
  <c r="F423" i="1"/>
  <c r="F407" i="1"/>
  <c r="F371" i="1"/>
  <c r="F367" i="1"/>
  <c r="F359" i="1"/>
  <c r="F355" i="1"/>
  <c r="F335" i="1"/>
  <c r="F300" i="1"/>
  <c r="F296" i="1"/>
  <c r="F514" i="1"/>
  <c r="F506" i="1"/>
  <c r="F502" i="1"/>
  <c r="F494" i="1"/>
  <c r="F486" i="1"/>
  <c r="F482" i="1"/>
  <c r="F474" i="1"/>
  <c r="F470" i="1"/>
  <c r="F410" i="1"/>
  <c r="F350" i="1"/>
  <c r="F323" i="1"/>
  <c r="F315" i="1"/>
  <c r="F283" i="1"/>
  <c r="F275" i="1"/>
  <c r="F271" i="1"/>
  <c r="F497" i="1"/>
  <c r="F481" i="1"/>
  <c r="F465" i="1"/>
  <c r="F318" i="1"/>
  <c r="F435" i="1"/>
  <c r="F403" i="1"/>
  <c r="F391" i="1"/>
  <c r="F375" i="1"/>
  <c r="F347" i="1"/>
  <c r="F339" i="1"/>
  <c r="F331" i="1"/>
  <c r="F304" i="1"/>
  <c r="F280" i="1"/>
  <c r="F268" i="1"/>
  <c r="F510" i="1"/>
  <c r="F498" i="1"/>
  <c r="F490" i="1"/>
  <c r="F346" i="1"/>
  <c r="F342" i="1"/>
  <c r="F327" i="1"/>
  <c r="F319" i="1"/>
  <c r="F311" i="1"/>
  <c r="F279" i="1"/>
  <c r="F267" i="1"/>
  <c r="F513" i="1"/>
  <c r="F509" i="1"/>
  <c r="F493" i="1"/>
  <c r="F477" i="1"/>
  <c r="F326" i="1"/>
  <c r="F322" i="1"/>
  <c r="F314" i="1"/>
  <c r="F310" i="1"/>
  <c r="F512" i="1"/>
  <c r="F508" i="1"/>
  <c r="F504" i="1"/>
  <c r="F496" i="1"/>
  <c r="F460" i="1"/>
  <c r="F456" i="1"/>
  <c r="F448" i="1"/>
  <c r="F444" i="1"/>
  <c r="F440" i="1"/>
  <c r="F432" i="1"/>
  <c r="F428" i="1"/>
  <c r="F424" i="1"/>
  <c r="F416" i="1"/>
  <c r="F412" i="1"/>
  <c r="F408" i="1"/>
  <c r="F404" i="1"/>
  <c r="F400" i="1"/>
  <c r="F396" i="1"/>
  <c r="F392" i="1"/>
  <c r="F388" i="1"/>
  <c r="F384" i="1"/>
  <c r="F380" i="1"/>
  <c r="F376" i="1"/>
  <c r="F368" i="1"/>
  <c r="F360" i="1"/>
  <c r="F356" i="1"/>
  <c r="F352" i="1"/>
  <c r="F348" i="1"/>
  <c r="F344" i="1"/>
  <c r="F340" i="1"/>
  <c r="F336" i="1"/>
  <c r="F301" i="1"/>
  <c r="F297" i="1"/>
  <c r="F293" i="1"/>
  <c r="F289" i="1"/>
  <c r="F281" i="1"/>
  <c r="F273" i="1"/>
  <c r="F269" i="1"/>
  <c r="F308" i="1"/>
  <c r="F292" i="1"/>
  <c r="F452" i="1"/>
  <c r="F500" i="1"/>
  <c r="F484" i="1"/>
  <c r="F473" i="1"/>
  <c r="F443" i="1"/>
  <c r="F436" i="1"/>
  <c r="F501" i="1"/>
  <c r="F489" i="1"/>
  <c r="F466" i="1"/>
  <c r="F447" i="1"/>
  <c r="F439" i="1"/>
  <c r="F431" i="1"/>
  <c r="F420" i="1"/>
  <c r="F505" i="1"/>
  <c r="F485" i="1"/>
  <c r="F469" i="1"/>
  <c r="F427" i="1"/>
  <c r="F488" i="1"/>
  <c r="F478" i="1"/>
  <c r="F419" i="1"/>
  <c r="F387" i="1"/>
  <c r="F372" i="1"/>
  <c r="F363" i="1"/>
  <c r="F415" i="1"/>
  <c r="F411" i="1"/>
  <c r="F399" i="1"/>
  <c r="F395" i="1"/>
  <c r="F383" i="1"/>
  <c r="F379" i="1"/>
  <c r="F364" i="1"/>
  <c r="F351" i="1"/>
  <c r="F343" i="1"/>
  <c r="F305" i="1"/>
  <c r="F288" i="1"/>
  <c r="F272" i="1"/>
  <c r="F284" i="1"/>
  <c r="F276" i="1"/>
  <c r="F285" i="1"/>
  <c r="F277" i="1"/>
  <c r="F515" i="1"/>
  <c r="F511" i="1"/>
  <c r="F503" i="1"/>
  <c r="F499" i="1"/>
  <c r="F495" i="1"/>
  <c r="F487" i="1"/>
  <c r="F483" i="1"/>
  <c r="F479" i="1"/>
  <c r="F475" i="1"/>
  <c r="F471" i="1"/>
  <c r="F467" i="1"/>
  <c r="F463" i="1"/>
  <c r="F459" i="1"/>
  <c r="F455" i="1"/>
  <c r="F451" i="1"/>
  <c r="F446" i="1"/>
  <c r="F437" i="1"/>
  <c r="F430" i="1"/>
  <c r="F421" i="1"/>
  <c r="F414" i="1"/>
  <c r="F507" i="1"/>
  <c r="F491" i="1"/>
  <c r="F492" i="1"/>
  <c r="F480" i="1"/>
  <c r="F476" i="1"/>
  <c r="F472" i="1"/>
  <c r="F468" i="1"/>
  <c r="F464" i="1"/>
  <c r="F449" i="1"/>
  <c r="F442" i="1"/>
  <c r="F433" i="1"/>
  <c r="F426" i="1"/>
  <c r="F417" i="1"/>
  <c r="F461" i="1"/>
  <c r="F457" i="1"/>
  <c r="F453" i="1"/>
  <c r="F445" i="1"/>
  <c r="F438" i="1"/>
  <c r="F429" i="1"/>
  <c r="F422" i="1"/>
  <c r="F413" i="1"/>
  <c r="F462" i="1"/>
  <c r="F458" i="1"/>
  <c r="F454" i="1"/>
  <c r="F450" i="1"/>
  <c r="F441" i="1"/>
  <c r="F434" i="1"/>
  <c r="F425" i="1"/>
  <c r="F418" i="1"/>
  <c r="F409" i="1"/>
  <c r="F406" i="1"/>
  <c r="F402" i="1"/>
  <c r="F394" i="1"/>
  <c r="F385" i="1"/>
  <c r="F378" i="1"/>
  <c r="F369" i="1"/>
  <c r="F362" i="1"/>
  <c r="F353" i="1"/>
  <c r="F397" i="1"/>
  <c r="F390" i="1"/>
  <c r="F381" i="1"/>
  <c r="F374" i="1"/>
  <c r="F365" i="1"/>
  <c r="F358" i="1"/>
  <c r="F349" i="1"/>
  <c r="F393" i="1"/>
  <c r="F386" i="1"/>
  <c r="F377" i="1"/>
  <c r="F370" i="1"/>
  <c r="F361" i="1"/>
  <c r="F354" i="1"/>
  <c r="F405" i="1"/>
  <c r="F401" i="1"/>
  <c r="F398" i="1"/>
  <c r="F389" i="1"/>
  <c r="F382" i="1"/>
  <c r="F373" i="1"/>
  <c r="F366" i="1"/>
  <c r="F357" i="1"/>
  <c r="F345" i="1"/>
  <c r="F341" i="1"/>
  <c r="F338" i="1"/>
  <c r="F334" i="1"/>
  <c r="F332" i="1"/>
  <c r="F325" i="1"/>
  <c r="F316" i="1"/>
  <c r="F309" i="1"/>
  <c r="F328" i="1"/>
  <c r="F321" i="1"/>
  <c r="F312" i="1"/>
  <c r="F333" i="1"/>
  <c r="F324" i="1"/>
  <c r="F317" i="1"/>
  <c r="F307" i="1"/>
  <c r="F337" i="1"/>
  <c r="F329" i="1"/>
  <c r="F320" i="1"/>
  <c r="F313" i="1"/>
  <c r="F306" i="1"/>
  <c r="F303" i="1"/>
  <c r="F295" i="1"/>
  <c r="F286" i="1"/>
  <c r="F298" i="1"/>
  <c r="F291" i="1"/>
  <c r="F294" i="1"/>
  <c r="F287" i="1"/>
  <c r="F302" i="1"/>
  <c r="F299" i="1"/>
  <c r="F290" i="1"/>
  <c r="F282" i="1"/>
  <c r="F278" i="1"/>
  <c r="F274" i="1"/>
  <c r="F270" i="1"/>
  <c r="F266" i="1"/>
  <c r="D15" i="1" l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S263" i="1" l="1"/>
  <c r="R263" i="1"/>
  <c r="S259" i="1"/>
  <c r="R259" i="1"/>
  <c r="S255" i="1"/>
  <c r="R255" i="1"/>
  <c r="R251" i="1"/>
  <c r="S251" i="1"/>
  <c r="S247" i="1"/>
  <c r="R247" i="1"/>
  <c r="S243" i="1"/>
  <c r="R243" i="1"/>
  <c r="S239" i="1"/>
  <c r="R239" i="1"/>
  <c r="R235" i="1"/>
  <c r="S235" i="1"/>
  <c r="S231" i="1"/>
  <c r="R231" i="1"/>
  <c r="S227" i="1"/>
  <c r="R227" i="1"/>
  <c r="S223" i="1"/>
  <c r="R223" i="1"/>
  <c r="R219" i="1"/>
  <c r="S219" i="1"/>
  <c r="S215" i="1"/>
  <c r="R215" i="1"/>
  <c r="S211" i="1"/>
  <c r="R211" i="1"/>
  <c r="S207" i="1"/>
  <c r="R207" i="1"/>
  <c r="S203" i="1"/>
  <c r="R203" i="1"/>
  <c r="S199" i="1"/>
  <c r="R199" i="1"/>
  <c r="S195" i="1"/>
  <c r="R195" i="1"/>
  <c r="S191" i="1"/>
  <c r="R191" i="1"/>
  <c r="S187" i="1"/>
  <c r="R187" i="1"/>
  <c r="S183" i="1"/>
  <c r="R183" i="1"/>
  <c r="S179" i="1"/>
  <c r="R179" i="1"/>
  <c r="S175" i="1"/>
  <c r="R175" i="1"/>
  <c r="S171" i="1"/>
  <c r="R171" i="1"/>
  <c r="S167" i="1"/>
  <c r="R167" i="1"/>
  <c r="S163" i="1"/>
  <c r="R163" i="1"/>
  <c r="S159" i="1"/>
  <c r="R159" i="1"/>
  <c r="S155" i="1"/>
  <c r="R155" i="1"/>
  <c r="S151" i="1"/>
  <c r="R151" i="1"/>
  <c r="S147" i="1"/>
  <c r="R147" i="1"/>
  <c r="S143" i="1"/>
  <c r="R143" i="1"/>
  <c r="S139" i="1"/>
  <c r="R139" i="1"/>
  <c r="S135" i="1"/>
  <c r="R135" i="1"/>
  <c r="S131" i="1"/>
  <c r="R131" i="1"/>
  <c r="S127" i="1"/>
  <c r="R127" i="1"/>
  <c r="S123" i="1"/>
  <c r="R123" i="1"/>
  <c r="S119" i="1"/>
  <c r="R119" i="1"/>
  <c r="S115" i="1"/>
  <c r="R115" i="1"/>
  <c r="S111" i="1"/>
  <c r="R111" i="1"/>
  <c r="S107" i="1"/>
  <c r="R107" i="1"/>
  <c r="S103" i="1"/>
  <c r="R103" i="1"/>
  <c r="S99" i="1"/>
  <c r="R99" i="1"/>
  <c r="S95" i="1"/>
  <c r="R95" i="1"/>
  <c r="S91" i="1"/>
  <c r="R91" i="1"/>
  <c r="S87" i="1"/>
  <c r="R87" i="1"/>
  <c r="S83" i="1"/>
  <c r="R83" i="1"/>
  <c r="S79" i="1"/>
  <c r="R79" i="1"/>
  <c r="S75" i="1"/>
  <c r="R75" i="1"/>
  <c r="S71" i="1"/>
  <c r="R71" i="1"/>
  <c r="S67" i="1"/>
  <c r="R67" i="1"/>
  <c r="S63" i="1"/>
  <c r="R63" i="1"/>
  <c r="S59" i="1"/>
  <c r="R59" i="1"/>
  <c r="S55" i="1"/>
  <c r="R55" i="1"/>
  <c r="S51" i="1"/>
  <c r="R51" i="1"/>
  <c r="S47" i="1"/>
  <c r="R47" i="1"/>
  <c r="S43" i="1"/>
  <c r="R43" i="1"/>
  <c r="S39" i="1"/>
  <c r="R39" i="1"/>
  <c r="S35" i="1"/>
  <c r="R35" i="1"/>
  <c r="S31" i="1"/>
  <c r="R31" i="1"/>
  <c r="S27" i="1"/>
  <c r="R27" i="1"/>
  <c r="S23" i="1"/>
  <c r="R23" i="1"/>
  <c r="S19" i="1"/>
  <c r="R19" i="1"/>
  <c r="S262" i="1"/>
  <c r="R262" i="1"/>
  <c r="S258" i="1"/>
  <c r="R258" i="1"/>
  <c r="S254" i="1"/>
  <c r="R254" i="1"/>
  <c r="S250" i="1"/>
  <c r="R250" i="1"/>
  <c r="S246" i="1"/>
  <c r="R246" i="1"/>
  <c r="S242" i="1"/>
  <c r="R242" i="1"/>
  <c r="S238" i="1"/>
  <c r="R238" i="1"/>
  <c r="S234" i="1"/>
  <c r="R234" i="1"/>
  <c r="S230" i="1"/>
  <c r="R230" i="1"/>
  <c r="S226" i="1"/>
  <c r="R226" i="1"/>
  <c r="S222" i="1"/>
  <c r="R222" i="1"/>
  <c r="S218" i="1"/>
  <c r="R218" i="1"/>
  <c r="S214" i="1"/>
  <c r="R214" i="1"/>
  <c r="S210" i="1"/>
  <c r="R210" i="1"/>
  <c r="S206" i="1"/>
  <c r="R206" i="1"/>
  <c r="S202" i="1"/>
  <c r="R202" i="1"/>
  <c r="S198" i="1"/>
  <c r="R198" i="1"/>
  <c r="S194" i="1"/>
  <c r="R194" i="1"/>
  <c r="S190" i="1"/>
  <c r="R190" i="1"/>
  <c r="S186" i="1"/>
  <c r="R186" i="1"/>
  <c r="S182" i="1"/>
  <c r="R182" i="1"/>
  <c r="S178" i="1"/>
  <c r="R178" i="1"/>
  <c r="S174" i="1"/>
  <c r="R174" i="1"/>
  <c r="S170" i="1"/>
  <c r="R170" i="1"/>
  <c r="S166" i="1"/>
  <c r="R166" i="1"/>
  <c r="S162" i="1"/>
  <c r="R162" i="1"/>
  <c r="S158" i="1"/>
  <c r="R158" i="1"/>
  <c r="S154" i="1"/>
  <c r="R154" i="1"/>
  <c r="S150" i="1"/>
  <c r="R150" i="1"/>
  <c r="S146" i="1"/>
  <c r="R146" i="1"/>
  <c r="S142" i="1"/>
  <c r="R142" i="1"/>
  <c r="S138" i="1"/>
  <c r="R138" i="1"/>
  <c r="S134" i="1"/>
  <c r="R134" i="1"/>
  <c r="S130" i="1"/>
  <c r="R130" i="1"/>
  <c r="S126" i="1"/>
  <c r="R126" i="1"/>
  <c r="S122" i="1"/>
  <c r="R122" i="1"/>
  <c r="S118" i="1"/>
  <c r="R118" i="1"/>
  <c r="S114" i="1"/>
  <c r="R114" i="1"/>
  <c r="S110" i="1"/>
  <c r="R110" i="1"/>
  <c r="S106" i="1"/>
  <c r="R106" i="1"/>
  <c r="S102" i="1"/>
  <c r="R102" i="1"/>
  <c r="S98" i="1"/>
  <c r="R98" i="1"/>
  <c r="S94" i="1"/>
  <c r="R94" i="1"/>
  <c r="S90" i="1"/>
  <c r="R90" i="1"/>
  <c r="S86" i="1"/>
  <c r="R86" i="1"/>
  <c r="S82" i="1"/>
  <c r="R82" i="1"/>
  <c r="S78" i="1"/>
  <c r="R78" i="1"/>
  <c r="S74" i="1"/>
  <c r="R74" i="1"/>
  <c r="S70" i="1"/>
  <c r="R70" i="1"/>
  <c r="S66" i="1"/>
  <c r="R66" i="1"/>
  <c r="S62" i="1"/>
  <c r="R62" i="1"/>
  <c r="S58" i="1"/>
  <c r="R58" i="1"/>
  <c r="S54" i="1"/>
  <c r="R54" i="1"/>
  <c r="S50" i="1"/>
  <c r="R50" i="1"/>
  <c r="S46" i="1"/>
  <c r="R46" i="1"/>
  <c r="S42" i="1"/>
  <c r="R42" i="1"/>
  <c r="S38" i="1"/>
  <c r="R38" i="1"/>
  <c r="S34" i="1"/>
  <c r="R34" i="1"/>
  <c r="S30" i="1"/>
  <c r="R30" i="1"/>
  <c r="S26" i="1"/>
  <c r="R26" i="1"/>
  <c r="S22" i="1"/>
  <c r="R22" i="1"/>
  <c r="S18" i="1"/>
  <c r="R18" i="1"/>
  <c r="S265" i="1"/>
  <c r="R265" i="1"/>
  <c r="S261" i="1"/>
  <c r="R261" i="1"/>
  <c r="S257" i="1"/>
  <c r="R257" i="1"/>
  <c r="S253" i="1"/>
  <c r="R253" i="1"/>
  <c r="S249" i="1"/>
  <c r="R249" i="1"/>
  <c r="S245" i="1"/>
  <c r="R245" i="1"/>
  <c r="S241" i="1"/>
  <c r="R241" i="1"/>
  <c r="S237" i="1"/>
  <c r="R237" i="1"/>
  <c r="S233" i="1"/>
  <c r="R233" i="1"/>
  <c r="S229" i="1"/>
  <c r="R229" i="1"/>
  <c r="S225" i="1"/>
  <c r="R225" i="1"/>
  <c r="S221" i="1"/>
  <c r="R221" i="1"/>
  <c r="S217" i="1"/>
  <c r="R217" i="1"/>
  <c r="S213" i="1"/>
  <c r="R213" i="1"/>
  <c r="S209" i="1"/>
  <c r="R209" i="1"/>
  <c r="S205" i="1"/>
  <c r="R205" i="1"/>
  <c r="S201" i="1"/>
  <c r="R201" i="1"/>
  <c r="S197" i="1"/>
  <c r="R197" i="1"/>
  <c r="S193" i="1"/>
  <c r="R193" i="1"/>
  <c r="S189" i="1"/>
  <c r="R189" i="1"/>
  <c r="S185" i="1"/>
  <c r="R185" i="1"/>
  <c r="S181" i="1"/>
  <c r="R181" i="1"/>
  <c r="S177" i="1"/>
  <c r="R177" i="1"/>
  <c r="S173" i="1"/>
  <c r="R173" i="1"/>
  <c r="S169" i="1"/>
  <c r="R169" i="1"/>
  <c r="S165" i="1"/>
  <c r="R165" i="1"/>
  <c r="S161" i="1"/>
  <c r="R161" i="1"/>
  <c r="S157" i="1"/>
  <c r="R157" i="1"/>
  <c r="S153" i="1"/>
  <c r="R153" i="1"/>
  <c r="S149" i="1"/>
  <c r="R149" i="1"/>
  <c r="S145" i="1"/>
  <c r="R145" i="1"/>
  <c r="S141" i="1"/>
  <c r="R141" i="1"/>
  <c r="S137" i="1"/>
  <c r="R137" i="1"/>
  <c r="S133" i="1"/>
  <c r="R133" i="1"/>
  <c r="S129" i="1"/>
  <c r="R129" i="1"/>
  <c r="S125" i="1"/>
  <c r="R125" i="1"/>
  <c r="S121" i="1"/>
  <c r="R121" i="1"/>
  <c r="S117" i="1"/>
  <c r="R117" i="1"/>
  <c r="S113" i="1"/>
  <c r="R113" i="1"/>
  <c r="S109" i="1"/>
  <c r="R109" i="1"/>
  <c r="S105" i="1"/>
  <c r="R105" i="1"/>
  <c r="S101" i="1"/>
  <c r="R101" i="1"/>
  <c r="S97" i="1"/>
  <c r="R97" i="1"/>
  <c r="S93" i="1"/>
  <c r="R93" i="1"/>
  <c r="S89" i="1"/>
  <c r="R89" i="1"/>
  <c r="S85" i="1"/>
  <c r="R85" i="1"/>
  <c r="S81" i="1"/>
  <c r="R81" i="1"/>
  <c r="S77" i="1"/>
  <c r="R77" i="1"/>
  <c r="S73" i="1"/>
  <c r="R73" i="1"/>
  <c r="S69" i="1"/>
  <c r="R69" i="1"/>
  <c r="S65" i="1"/>
  <c r="R65" i="1"/>
  <c r="S61" i="1"/>
  <c r="R61" i="1"/>
  <c r="S57" i="1"/>
  <c r="R57" i="1"/>
  <c r="S53" i="1"/>
  <c r="R53" i="1"/>
  <c r="S49" i="1"/>
  <c r="R49" i="1"/>
  <c r="S45" i="1"/>
  <c r="R45" i="1"/>
  <c r="S41" i="1"/>
  <c r="R41" i="1"/>
  <c r="S37" i="1"/>
  <c r="R37" i="1"/>
  <c r="S33" i="1"/>
  <c r="R33" i="1"/>
  <c r="S29" i="1"/>
  <c r="R29" i="1"/>
  <c r="S25" i="1"/>
  <c r="R25" i="1"/>
  <c r="S21" i="1"/>
  <c r="R21" i="1"/>
  <c r="S16" i="1"/>
  <c r="R16" i="1"/>
  <c r="S264" i="1"/>
  <c r="R264" i="1"/>
  <c r="S260" i="1"/>
  <c r="R260" i="1"/>
  <c r="S256" i="1"/>
  <c r="R256" i="1"/>
  <c r="S252" i="1"/>
  <c r="R252" i="1"/>
  <c r="S248" i="1"/>
  <c r="R248" i="1"/>
  <c r="S244" i="1"/>
  <c r="R244" i="1"/>
  <c r="S240" i="1"/>
  <c r="R240" i="1"/>
  <c r="S236" i="1"/>
  <c r="R236" i="1"/>
  <c r="S232" i="1"/>
  <c r="R232" i="1"/>
  <c r="S228" i="1"/>
  <c r="R228" i="1"/>
  <c r="S224" i="1"/>
  <c r="R224" i="1"/>
  <c r="S220" i="1"/>
  <c r="R220" i="1"/>
  <c r="S216" i="1"/>
  <c r="R216" i="1"/>
  <c r="S212" i="1"/>
  <c r="R212" i="1"/>
  <c r="S208" i="1"/>
  <c r="R208" i="1"/>
  <c r="S204" i="1"/>
  <c r="R204" i="1"/>
  <c r="S200" i="1"/>
  <c r="R200" i="1"/>
  <c r="S196" i="1"/>
  <c r="R196" i="1"/>
  <c r="S192" i="1"/>
  <c r="R192" i="1"/>
  <c r="S188" i="1"/>
  <c r="R188" i="1"/>
  <c r="S184" i="1"/>
  <c r="R184" i="1"/>
  <c r="S180" i="1"/>
  <c r="R180" i="1"/>
  <c r="S176" i="1"/>
  <c r="R176" i="1"/>
  <c r="S172" i="1"/>
  <c r="R172" i="1"/>
  <c r="S168" i="1"/>
  <c r="R168" i="1"/>
  <c r="S164" i="1"/>
  <c r="R164" i="1"/>
  <c r="S160" i="1"/>
  <c r="R160" i="1"/>
  <c r="S156" i="1"/>
  <c r="R156" i="1"/>
  <c r="S152" i="1"/>
  <c r="R152" i="1"/>
  <c r="S148" i="1"/>
  <c r="R148" i="1"/>
  <c r="S144" i="1"/>
  <c r="R144" i="1"/>
  <c r="S140" i="1"/>
  <c r="R140" i="1"/>
  <c r="S136" i="1"/>
  <c r="R136" i="1"/>
  <c r="S132" i="1"/>
  <c r="R132" i="1"/>
  <c r="S128" i="1"/>
  <c r="R128" i="1"/>
  <c r="S124" i="1"/>
  <c r="R124" i="1"/>
  <c r="S120" i="1"/>
  <c r="R120" i="1"/>
  <c r="S116" i="1"/>
  <c r="R116" i="1"/>
  <c r="S112" i="1"/>
  <c r="R112" i="1"/>
  <c r="S108" i="1"/>
  <c r="R108" i="1"/>
  <c r="S104" i="1"/>
  <c r="R104" i="1"/>
  <c r="S100" i="1"/>
  <c r="R100" i="1"/>
  <c r="S96" i="1"/>
  <c r="R96" i="1"/>
  <c r="S92" i="1"/>
  <c r="R92" i="1"/>
  <c r="S88" i="1"/>
  <c r="R88" i="1"/>
  <c r="S84" i="1"/>
  <c r="R84" i="1"/>
  <c r="S80" i="1"/>
  <c r="R80" i="1"/>
  <c r="S76" i="1"/>
  <c r="R76" i="1"/>
  <c r="S72" i="1"/>
  <c r="R72" i="1"/>
  <c r="S68" i="1"/>
  <c r="R68" i="1"/>
  <c r="S64" i="1"/>
  <c r="R64" i="1"/>
  <c r="S60" i="1"/>
  <c r="R60" i="1"/>
  <c r="S56" i="1"/>
  <c r="R56" i="1"/>
  <c r="S52" i="1"/>
  <c r="R52" i="1"/>
  <c r="S48" i="1"/>
  <c r="R48" i="1"/>
  <c r="S44" i="1"/>
  <c r="R44" i="1"/>
  <c r="S40" i="1"/>
  <c r="R40" i="1"/>
  <c r="S36" i="1"/>
  <c r="R36" i="1"/>
  <c r="S32" i="1"/>
  <c r="R32" i="1"/>
  <c r="S28" i="1"/>
  <c r="R28" i="1"/>
  <c r="S24" i="1"/>
  <c r="R24" i="1"/>
  <c r="S20" i="1"/>
  <c r="R20" i="1"/>
  <c r="S15" i="1"/>
  <c r="R15" i="1"/>
  <c r="C268" i="1"/>
  <c r="E268" i="1" s="1"/>
  <c r="C269" i="1"/>
  <c r="E269" i="1" s="1"/>
  <c r="C278" i="1"/>
  <c r="E278" i="1" s="1"/>
  <c r="C280" i="1"/>
  <c r="E280" i="1" s="1"/>
  <c r="C281" i="1"/>
  <c r="E281" i="1" s="1"/>
  <c r="C286" i="1"/>
  <c r="E286" i="1" s="1"/>
  <c r="C287" i="1"/>
  <c r="E287" i="1" s="1"/>
  <c r="C291" i="1"/>
  <c r="E291" i="1" s="1"/>
  <c r="C298" i="1"/>
  <c r="E298" i="1" s="1"/>
  <c r="C302" i="1"/>
  <c r="E302" i="1" s="1"/>
  <c r="C303" i="1"/>
  <c r="E303" i="1" s="1"/>
  <c r="C304" i="1"/>
  <c r="E304" i="1" s="1"/>
  <c r="C274" i="1"/>
  <c r="E274" i="1" s="1"/>
  <c r="C275" i="1"/>
  <c r="E275" i="1" s="1"/>
  <c r="C283" i="1"/>
  <c r="E283" i="1" s="1"/>
  <c r="C290" i="1"/>
  <c r="E290" i="1" s="1"/>
  <c r="C292" i="1"/>
  <c r="E292" i="1" s="1"/>
  <c r="C293" i="1"/>
  <c r="E293" i="1" s="1"/>
  <c r="C295" i="1"/>
  <c r="E295" i="1" s="1"/>
  <c r="C308" i="1"/>
  <c r="E308" i="1" s="1"/>
  <c r="C310" i="1"/>
  <c r="E310" i="1" s="1"/>
  <c r="C314" i="1"/>
  <c r="E314" i="1" s="1"/>
  <c r="C270" i="1"/>
  <c r="E270" i="1" s="1"/>
  <c r="C271" i="1"/>
  <c r="E271" i="1" s="1"/>
  <c r="C276" i="1"/>
  <c r="E276" i="1" s="1"/>
  <c r="C277" i="1"/>
  <c r="E277" i="1" s="1"/>
  <c r="C282" i="1"/>
  <c r="E282" i="1" s="1"/>
  <c r="C284" i="1"/>
  <c r="E284" i="1" s="1"/>
  <c r="C285" i="1"/>
  <c r="E285" i="1" s="1"/>
  <c r="C296" i="1"/>
  <c r="E296" i="1" s="1"/>
  <c r="C297" i="1"/>
  <c r="E297" i="1" s="1"/>
  <c r="C300" i="1"/>
  <c r="E300" i="1" s="1"/>
  <c r="C301" i="1"/>
  <c r="E301" i="1" s="1"/>
  <c r="C307" i="1"/>
  <c r="E307" i="1" s="1"/>
  <c r="C313" i="1"/>
  <c r="E313" i="1" s="1"/>
  <c r="C318" i="1"/>
  <c r="E318" i="1" s="1"/>
  <c r="C266" i="1"/>
  <c r="E266" i="1" s="1"/>
  <c r="C267" i="1"/>
  <c r="E267" i="1" s="1"/>
  <c r="C272" i="1"/>
  <c r="E272" i="1" s="1"/>
  <c r="C273" i="1"/>
  <c r="E273" i="1" s="1"/>
  <c r="C279" i="1"/>
  <c r="E279" i="1" s="1"/>
  <c r="C288" i="1"/>
  <c r="E288" i="1" s="1"/>
  <c r="C289" i="1"/>
  <c r="E289" i="1" s="1"/>
  <c r="C294" i="1"/>
  <c r="E294" i="1" s="1"/>
  <c r="C299" i="1"/>
  <c r="E299" i="1" s="1"/>
  <c r="C325" i="1"/>
  <c r="E325" i="1" s="1"/>
  <c r="C327" i="1"/>
  <c r="E327" i="1" s="1"/>
  <c r="C331" i="1"/>
  <c r="E331" i="1" s="1"/>
  <c r="C346" i="1"/>
  <c r="E346" i="1" s="1"/>
  <c r="C355" i="1"/>
  <c r="E355" i="1" s="1"/>
  <c r="C305" i="1"/>
  <c r="E305" i="1" s="1"/>
  <c r="C317" i="1"/>
  <c r="E317" i="1" s="1"/>
  <c r="C319" i="1"/>
  <c r="E319" i="1" s="1"/>
  <c r="C321" i="1"/>
  <c r="E321" i="1" s="1"/>
  <c r="C322" i="1"/>
  <c r="E322" i="1" s="1"/>
  <c r="C326" i="1"/>
  <c r="E326" i="1" s="1"/>
  <c r="C330" i="1"/>
  <c r="E330" i="1" s="1"/>
  <c r="C336" i="1"/>
  <c r="E336" i="1" s="1"/>
  <c r="C337" i="1"/>
  <c r="E337" i="1" s="1"/>
  <c r="C338" i="1"/>
  <c r="E338" i="1" s="1"/>
  <c r="C339" i="1"/>
  <c r="E339" i="1" s="1"/>
  <c r="C340" i="1"/>
  <c r="E340" i="1" s="1"/>
  <c r="C345" i="1"/>
  <c r="E345" i="1" s="1"/>
  <c r="C347" i="1"/>
  <c r="E347" i="1" s="1"/>
  <c r="C348" i="1"/>
  <c r="E348" i="1" s="1"/>
  <c r="C353" i="1"/>
  <c r="E353" i="1" s="1"/>
  <c r="C354" i="1"/>
  <c r="E354" i="1" s="1"/>
  <c r="C358" i="1"/>
  <c r="E358" i="1" s="1"/>
  <c r="C365" i="1"/>
  <c r="E365" i="1" s="1"/>
  <c r="C366" i="1"/>
  <c r="E366" i="1" s="1"/>
  <c r="C371" i="1"/>
  <c r="E371" i="1" s="1"/>
  <c r="C324" i="1"/>
  <c r="E324" i="1" s="1"/>
  <c r="C329" i="1"/>
  <c r="E329" i="1" s="1"/>
  <c r="C334" i="1"/>
  <c r="E334" i="1" s="1"/>
  <c r="C335" i="1"/>
  <c r="E335" i="1" s="1"/>
  <c r="C342" i="1"/>
  <c r="E342" i="1" s="1"/>
  <c r="C350" i="1"/>
  <c r="E350" i="1" s="1"/>
  <c r="C357" i="1"/>
  <c r="E357" i="1" s="1"/>
  <c r="C359" i="1"/>
  <c r="E359" i="1" s="1"/>
  <c r="C360" i="1"/>
  <c r="E360" i="1" s="1"/>
  <c r="C362" i="1"/>
  <c r="E362" i="1" s="1"/>
  <c r="C369" i="1"/>
  <c r="E369" i="1" s="1"/>
  <c r="C370" i="1"/>
  <c r="E370" i="1" s="1"/>
  <c r="C306" i="1"/>
  <c r="E306" i="1" s="1"/>
  <c r="C309" i="1"/>
  <c r="E309" i="1" s="1"/>
  <c r="C311" i="1"/>
  <c r="E311" i="1" s="1"/>
  <c r="C312" i="1"/>
  <c r="E312" i="1" s="1"/>
  <c r="C315" i="1"/>
  <c r="E315" i="1" s="1"/>
  <c r="C316" i="1"/>
  <c r="E316" i="1" s="1"/>
  <c r="C320" i="1"/>
  <c r="E320" i="1" s="1"/>
  <c r="C323" i="1"/>
  <c r="E323" i="1" s="1"/>
  <c r="C328" i="1"/>
  <c r="E328" i="1" s="1"/>
  <c r="C332" i="1"/>
  <c r="E332" i="1" s="1"/>
  <c r="C333" i="1"/>
  <c r="E333" i="1" s="1"/>
  <c r="C341" i="1"/>
  <c r="E341" i="1" s="1"/>
  <c r="C343" i="1"/>
  <c r="E343" i="1" s="1"/>
  <c r="C344" i="1"/>
  <c r="E344" i="1" s="1"/>
  <c r="C349" i="1"/>
  <c r="E349" i="1" s="1"/>
  <c r="C351" i="1"/>
  <c r="E351" i="1" s="1"/>
  <c r="C352" i="1"/>
  <c r="E352" i="1" s="1"/>
  <c r="C363" i="1"/>
  <c r="E363" i="1" s="1"/>
  <c r="C364" i="1"/>
  <c r="E364" i="1" s="1"/>
  <c r="C373" i="1"/>
  <c r="E373" i="1" s="1"/>
  <c r="C375" i="1"/>
  <c r="E375" i="1" s="1"/>
  <c r="C376" i="1"/>
  <c r="E376" i="1" s="1"/>
  <c r="C378" i="1"/>
  <c r="E378" i="1" s="1"/>
  <c r="C377" i="1"/>
  <c r="E377" i="1" s="1"/>
  <c r="C381" i="1"/>
  <c r="E381" i="1" s="1"/>
  <c r="C382" i="1"/>
  <c r="E382" i="1" s="1"/>
  <c r="C387" i="1"/>
  <c r="E387" i="1" s="1"/>
  <c r="C388" i="1"/>
  <c r="E388" i="1" s="1"/>
  <c r="C393" i="1"/>
  <c r="E393" i="1" s="1"/>
  <c r="C398" i="1"/>
  <c r="E398" i="1" s="1"/>
  <c r="C404" i="1"/>
  <c r="E404" i="1" s="1"/>
  <c r="C405" i="1"/>
  <c r="E405" i="1" s="1"/>
  <c r="C406" i="1"/>
  <c r="E406" i="1" s="1"/>
  <c r="C407" i="1"/>
  <c r="E407" i="1" s="1"/>
  <c r="C356" i="1"/>
  <c r="E356" i="1" s="1"/>
  <c r="C368" i="1"/>
  <c r="E368" i="1" s="1"/>
  <c r="C374" i="1"/>
  <c r="E374" i="1" s="1"/>
  <c r="C379" i="1"/>
  <c r="E379" i="1" s="1"/>
  <c r="C385" i="1"/>
  <c r="E385" i="1" s="1"/>
  <c r="C386" i="1"/>
  <c r="E386" i="1" s="1"/>
  <c r="C390" i="1"/>
  <c r="E390" i="1" s="1"/>
  <c r="C397" i="1"/>
  <c r="E397" i="1" s="1"/>
  <c r="C401" i="1"/>
  <c r="E401" i="1" s="1"/>
  <c r="C402" i="1"/>
  <c r="E402" i="1" s="1"/>
  <c r="C403" i="1"/>
  <c r="E403" i="1" s="1"/>
  <c r="C413" i="1"/>
  <c r="E413" i="1" s="1"/>
  <c r="C417" i="1"/>
  <c r="E417" i="1" s="1"/>
  <c r="C418" i="1"/>
  <c r="E418" i="1" s="1"/>
  <c r="C367" i="1"/>
  <c r="E367" i="1" s="1"/>
  <c r="C372" i="1"/>
  <c r="E372" i="1" s="1"/>
  <c r="C389" i="1"/>
  <c r="E389" i="1" s="1"/>
  <c r="C391" i="1"/>
  <c r="E391" i="1" s="1"/>
  <c r="C392" i="1"/>
  <c r="E392" i="1" s="1"/>
  <c r="C394" i="1"/>
  <c r="E394" i="1" s="1"/>
  <c r="C410" i="1"/>
  <c r="E410" i="1" s="1"/>
  <c r="C412" i="1"/>
  <c r="E412" i="1" s="1"/>
  <c r="C416" i="1"/>
  <c r="E416" i="1" s="1"/>
  <c r="C421" i="1"/>
  <c r="E421" i="1" s="1"/>
  <c r="C422" i="1"/>
  <c r="E422" i="1" s="1"/>
  <c r="C423" i="1"/>
  <c r="E423" i="1" s="1"/>
  <c r="C426" i="1"/>
  <c r="E426" i="1" s="1"/>
  <c r="C428" i="1"/>
  <c r="E428" i="1" s="1"/>
  <c r="C429" i="1"/>
  <c r="E429" i="1" s="1"/>
  <c r="C433" i="1"/>
  <c r="E433" i="1" s="1"/>
  <c r="C434" i="1"/>
  <c r="E434" i="1" s="1"/>
  <c r="C440" i="1"/>
  <c r="E440" i="1" s="1"/>
  <c r="C445" i="1"/>
  <c r="E445" i="1" s="1"/>
  <c r="C449" i="1"/>
  <c r="E449" i="1" s="1"/>
  <c r="C450" i="1"/>
  <c r="E450" i="1" s="1"/>
  <c r="C451" i="1"/>
  <c r="E451" i="1" s="1"/>
  <c r="C453" i="1"/>
  <c r="E453" i="1" s="1"/>
  <c r="C456" i="1"/>
  <c r="E456" i="1" s="1"/>
  <c r="C462" i="1"/>
  <c r="E462" i="1" s="1"/>
  <c r="C463" i="1"/>
  <c r="E463" i="1" s="1"/>
  <c r="C464" i="1"/>
  <c r="E464" i="1" s="1"/>
  <c r="C470" i="1"/>
  <c r="E470" i="1" s="1"/>
  <c r="C475" i="1"/>
  <c r="E475" i="1" s="1"/>
  <c r="C476" i="1"/>
  <c r="E476" i="1" s="1"/>
  <c r="C480" i="1"/>
  <c r="E480" i="1" s="1"/>
  <c r="C481" i="1"/>
  <c r="E481" i="1" s="1"/>
  <c r="C486" i="1"/>
  <c r="E486" i="1" s="1"/>
  <c r="C491" i="1"/>
  <c r="E491" i="1" s="1"/>
  <c r="C495" i="1"/>
  <c r="E495" i="1" s="1"/>
  <c r="C498" i="1"/>
  <c r="E498" i="1" s="1"/>
  <c r="C361" i="1"/>
  <c r="E361" i="1" s="1"/>
  <c r="C380" i="1"/>
  <c r="E380" i="1" s="1"/>
  <c r="C383" i="1"/>
  <c r="E383" i="1" s="1"/>
  <c r="C384" i="1"/>
  <c r="E384" i="1" s="1"/>
  <c r="C395" i="1"/>
  <c r="E395" i="1" s="1"/>
  <c r="C396" i="1"/>
  <c r="E396" i="1" s="1"/>
  <c r="C399" i="1"/>
  <c r="E399" i="1" s="1"/>
  <c r="C400" i="1"/>
  <c r="E400" i="1" s="1"/>
  <c r="C408" i="1"/>
  <c r="E408" i="1" s="1"/>
  <c r="C409" i="1"/>
  <c r="E409" i="1" s="1"/>
  <c r="C411" i="1"/>
  <c r="E411" i="1" s="1"/>
  <c r="C414" i="1"/>
  <c r="E414" i="1" s="1"/>
  <c r="C415" i="1"/>
  <c r="E415" i="1" s="1"/>
  <c r="C420" i="1"/>
  <c r="E420" i="1" s="1"/>
  <c r="C427" i="1"/>
  <c r="E427" i="1" s="1"/>
  <c r="C432" i="1"/>
  <c r="E432" i="1" s="1"/>
  <c r="C437" i="1"/>
  <c r="E437" i="1" s="1"/>
  <c r="C438" i="1"/>
  <c r="E438" i="1" s="1"/>
  <c r="C439" i="1"/>
  <c r="E439" i="1" s="1"/>
  <c r="C442" i="1"/>
  <c r="E442" i="1" s="1"/>
  <c r="C444" i="1"/>
  <c r="E444" i="1" s="1"/>
  <c r="C448" i="1"/>
  <c r="E448" i="1" s="1"/>
  <c r="C452" i="1"/>
  <c r="E452" i="1" s="1"/>
  <c r="C467" i="1"/>
  <c r="E467" i="1" s="1"/>
  <c r="C468" i="1"/>
  <c r="E468" i="1" s="1"/>
  <c r="C469" i="1"/>
  <c r="E469" i="1" s="1"/>
  <c r="C474" i="1"/>
  <c r="E474" i="1" s="1"/>
  <c r="C479" i="1"/>
  <c r="E479" i="1" s="1"/>
  <c r="C484" i="1"/>
  <c r="E484" i="1" s="1"/>
  <c r="C485" i="1"/>
  <c r="E485" i="1" s="1"/>
  <c r="C490" i="1"/>
  <c r="E490" i="1" s="1"/>
  <c r="C494" i="1"/>
  <c r="E494" i="1" s="1"/>
  <c r="C424" i="1"/>
  <c r="E424" i="1" s="1"/>
  <c r="C425" i="1"/>
  <c r="E425" i="1" s="1"/>
  <c r="C454" i="1"/>
  <c r="E454" i="1" s="1"/>
  <c r="C472" i="1"/>
  <c r="E472" i="1" s="1"/>
  <c r="C482" i="1"/>
  <c r="E482" i="1" s="1"/>
  <c r="C499" i="1"/>
  <c r="E499" i="1" s="1"/>
  <c r="C503" i="1"/>
  <c r="E503" i="1" s="1"/>
  <c r="C506" i="1"/>
  <c r="E506" i="1" s="1"/>
  <c r="C431" i="1"/>
  <c r="E431" i="1" s="1"/>
  <c r="C447" i="1"/>
  <c r="E447" i="1" s="1"/>
  <c r="C458" i="1"/>
  <c r="E458" i="1" s="1"/>
  <c r="C465" i="1"/>
  <c r="E465" i="1" s="1"/>
  <c r="C466" i="1"/>
  <c r="E466" i="1" s="1"/>
  <c r="C471" i="1"/>
  <c r="E471" i="1" s="1"/>
  <c r="C483" i="1"/>
  <c r="E483" i="1" s="1"/>
  <c r="C487" i="1"/>
  <c r="E487" i="1" s="1"/>
  <c r="C489" i="1"/>
  <c r="E489" i="1" s="1"/>
  <c r="C501" i="1"/>
  <c r="E501" i="1" s="1"/>
  <c r="C508" i="1"/>
  <c r="E508" i="1" s="1"/>
  <c r="C509" i="1"/>
  <c r="E509" i="1" s="1"/>
  <c r="C515" i="1"/>
  <c r="E515" i="1" s="1"/>
  <c r="C435" i="1"/>
  <c r="E435" i="1" s="1"/>
  <c r="C436" i="1"/>
  <c r="E436" i="1" s="1"/>
  <c r="C441" i="1"/>
  <c r="E441" i="1" s="1"/>
  <c r="C443" i="1"/>
  <c r="E443" i="1" s="1"/>
  <c r="C460" i="1"/>
  <c r="E460" i="1" s="1"/>
  <c r="C473" i="1"/>
  <c r="E473" i="1" s="1"/>
  <c r="C493" i="1"/>
  <c r="E493" i="1" s="1"/>
  <c r="C497" i="1"/>
  <c r="E497" i="1" s="1"/>
  <c r="C500" i="1"/>
  <c r="E500" i="1" s="1"/>
  <c r="C502" i="1"/>
  <c r="E502" i="1" s="1"/>
  <c r="C504" i="1"/>
  <c r="E504" i="1" s="1"/>
  <c r="C505" i="1"/>
  <c r="E505" i="1" s="1"/>
  <c r="C511" i="1"/>
  <c r="E511" i="1" s="1"/>
  <c r="C514" i="1"/>
  <c r="E514" i="1" s="1"/>
  <c r="C513" i="1"/>
  <c r="E513" i="1" s="1"/>
  <c r="C419" i="1"/>
  <c r="E419" i="1" s="1"/>
  <c r="C430" i="1"/>
  <c r="E430" i="1" s="1"/>
  <c r="C446" i="1"/>
  <c r="E446" i="1" s="1"/>
  <c r="C455" i="1"/>
  <c r="E455" i="1" s="1"/>
  <c r="C457" i="1"/>
  <c r="E457" i="1" s="1"/>
  <c r="C459" i="1"/>
  <c r="E459" i="1" s="1"/>
  <c r="C461" i="1"/>
  <c r="E461" i="1" s="1"/>
  <c r="C477" i="1"/>
  <c r="E477" i="1" s="1"/>
  <c r="C478" i="1"/>
  <c r="E478" i="1" s="1"/>
  <c r="C488" i="1"/>
  <c r="E488" i="1" s="1"/>
  <c r="C492" i="1"/>
  <c r="E492" i="1" s="1"/>
  <c r="C496" i="1"/>
  <c r="E496" i="1" s="1"/>
  <c r="C507" i="1"/>
  <c r="E507" i="1" s="1"/>
  <c r="C510" i="1"/>
  <c r="E510" i="1" s="1"/>
  <c r="C512" i="1"/>
  <c r="E512" i="1" s="1"/>
  <c r="C15" i="1"/>
  <c r="E15" i="1" s="1"/>
  <c r="I10" i="1" l="1"/>
  <c r="H10" i="1"/>
  <c r="G10" i="1"/>
  <c r="J10" i="1"/>
  <c r="Q12" i="1" l="1"/>
  <c r="Q388" i="1"/>
  <c r="Q196" i="1"/>
  <c r="Q117" i="1"/>
  <c r="Q53" i="1"/>
  <c r="Q500" i="1"/>
  <c r="Q436" i="1"/>
  <c r="Q372" i="1"/>
  <c r="Q308" i="1"/>
  <c r="Q244" i="1"/>
  <c r="Q180" i="1"/>
  <c r="Q161" i="1"/>
  <c r="Q145" i="1"/>
  <c r="Q129" i="1"/>
  <c r="Q113" i="1"/>
  <c r="Q97" i="1"/>
  <c r="Q81" i="1"/>
  <c r="Q65" i="1"/>
  <c r="Q49" i="1"/>
  <c r="Q33" i="1"/>
  <c r="Q17" i="1"/>
  <c r="Q420" i="1"/>
  <c r="Q356" i="1"/>
  <c r="Q228" i="1"/>
  <c r="Q173" i="1"/>
  <c r="Q141" i="1"/>
  <c r="Q125" i="1"/>
  <c r="Q93" i="1"/>
  <c r="Q77" i="1"/>
  <c r="Q45" i="1"/>
  <c r="Q29" i="1"/>
  <c r="Q11" i="1"/>
  <c r="Q4" i="1" s="1"/>
  <c r="Q484" i="1"/>
  <c r="Q292" i="1"/>
  <c r="Q157" i="1"/>
  <c r="Q109" i="1"/>
  <c r="Q61" i="1"/>
  <c r="Q468" i="1"/>
  <c r="Q404" i="1"/>
  <c r="Q340" i="1"/>
  <c r="Q276" i="1"/>
  <c r="Q212" i="1"/>
  <c r="Q169" i="1"/>
  <c r="Q153" i="1"/>
  <c r="Q137" i="1"/>
  <c r="Q121" i="1"/>
  <c r="Q105" i="1"/>
  <c r="Q89" i="1"/>
  <c r="Q73" i="1"/>
  <c r="Q57" i="1"/>
  <c r="Q41" i="1"/>
  <c r="Q25" i="1"/>
  <c r="Q452" i="1"/>
  <c r="Q324" i="1"/>
  <c r="Q260" i="1"/>
  <c r="Q165" i="1"/>
  <c r="Q149" i="1"/>
  <c r="Q133" i="1"/>
  <c r="Q101" i="1"/>
  <c r="Q85" i="1"/>
  <c r="Q69" i="1"/>
  <c r="Q37" i="1"/>
  <c r="Q21" i="1"/>
  <c r="Q504" i="1"/>
  <c r="Q30" i="1"/>
  <c r="Q46" i="1"/>
  <c r="Q62" i="1"/>
  <c r="Q78" i="1"/>
  <c r="Q94" i="1"/>
  <c r="Q110" i="1"/>
  <c r="Q126" i="1"/>
  <c r="Q142" i="1"/>
  <c r="Q158" i="1"/>
  <c r="Q174" i="1"/>
  <c r="Q232" i="1"/>
  <c r="Q296" i="1"/>
  <c r="Q360" i="1"/>
  <c r="Q424" i="1"/>
  <c r="Q488" i="1"/>
  <c r="Q503" i="1"/>
  <c r="Q487" i="1"/>
  <c r="Q471" i="1"/>
  <c r="Q455" i="1"/>
  <c r="Q439" i="1"/>
  <c r="Q423" i="1"/>
  <c r="Q407" i="1"/>
  <c r="Q391" i="1"/>
  <c r="Q375" i="1"/>
  <c r="Q359" i="1"/>
  <c r="Q343" i="1"/>
  <c r="Q327" i="1"/>
  <c r="Q311" i="1"/>
  <c r="Q295" i="1"/>
  <c r="Q279" i="1"/>
  <c r="Q263" i="1"/>
  <c r="Q247" i="1"/>
  <c r="Q231" i="1"/>
  <c r="Q215" i="1"/>
  <c r="Q199" i="1"/>
  <c r="Q183" i="1"/>
  <c r="Q506" i="1"/>
  <c r="Q490" i="1"/>
  <c r="Q474" i="1"/>
  <c r="Q458" i="1"/>
  <c r="Q442" i="1"/>
  <c r="Q426" i="1"/>
  <c r="Q410" i="1"/>
  <c r="Q394" i="1"/>
  <c r="Q378" i="1"/>
  <c r="Q362" i="1"/>
  <c r="Q346" i="1"/>
  <c r="Q330" i="1"/>
  <c r="Q314" i="1"/>
  <c r="Q298" i="1"/>
  <c r="Q282" i="1"/>
  <c r="Q266" i="1"/>
  <c r="Q250" i="1"/>
  <c r="Q234" i="1"/>
  <c r="Q218" i="1"/>
  <c r="Q202" i="1"/>
  <c r="Q186" i="1"/>
  <c r="Q509" i="1"/>
  <c r="Q493" i="1"/>
  <c r="Q477" i="1"/>
  <c r="Q461" i="1"/>
  <c r="Q445" i="1"/>
  <c r="Q429" i="1"/>
  <c r="Q413" i="1"/>
  <c r="Q397" i="1"/>
  <c r="Q381" i="1"/>
  <c r="Q365" i="1"/>
  <c r="Q349" i="1"/>
  <c r="Q333" i="1"/>
  <c r="Q18" i="1"/>
  <c r="Q34" i="1"/>
  <c r="Q50" i="1"/>
  <c r="Q66" i="1"/>
  <c r="Q82" i="1"/>
  <c r="Q98" i="1"/>
  <c r="Q114" i="1"/>
  <c r="Q130" i="1"/>
  <c r="Q146" i="1"/>
  <c r="Q162" i="1"/>
  <c r="Q184" i="1"/>
  <c r="Q248" i="1"/>
  <c r="Q312" i="1"/>
  <c r="Q376" i="1"/>
  <c r="Q440" i="1"/>
  <c r="Q515" i="1"/>
  <c r="Q499" i="1"/>
  <c r="Q483" i="1"/>
  <c r="Q467" i="1"/>
  <c r="Q451" i="1"/>
  <c r="Q435" i="1"/>
  <c r="Q419" i="1"/>
  <c r="Q403" i="1"/>
  <c r="Q387" i="1"/>
  <c r="Q371" i="1"/>
  <c r="Q355" i="1"/>
  <c r="Q339" i="1"/>
  <c r="Q323" i="1"/>
  <c r="Q307" i="1"/>
  <c r="Q291" i="1"/>
  <c r="Q275" i="1"/>
  <c r="Q259" i="1"/>
  <c r="Q243" i="1"/>
  <c r="Q227" i="1"/>
  <c r="Q211" i="1"/>
  <c r="Q195" i="1"/>
  <c r="Q179" i="1"/>
  <c r="Q502" i="1"/>
  <c r="Q486" i="1"/>
  <c r="Q470" i="1"/>
  <c r="Q454" i="1"/>
  <c r="Q438" i="1"/>
  <c r="Q422" i="1"/>
  <c r="Q406" i="1"/>
  <c r="Q390" i="1"/>
  <c r="Q374" i="1"/>
  <c r="Q358" i="1"/>
  <c r="Q342" i="1"/>
  <c r="Q326" i="1"/>
  <c r="Q310" i="1"/>
  <c r="Q294" i="1"/>
  <c r="Q278" i="1"/>
  <c r="Q262" i="1"/>
  <c r="Q246" i="1"/>
  <c r="Q230" i="1"/>
  <c r="Q214" i="1"/>
  <c r="Q198" i="1"/>
  <c r="Q182" i="1"/>
  <c r="Q505" i="1"/>
  <c r="Q489" i="1"/>
  <c r="Q473" i="1"/>
  <c r="Q457" i="1"/>
  <c r="Q441" i="1"/>
  <c r="Q425" i="1"/>
  <c r="Q409" i="1"/>
  <c r="Q393" i="1"/>
  <c r="Q377" i="1"/>
  <c r="Q361" i="1"/>
  <c r="Q345" i="1"/>
  <c r="Q329" i="1"/>
  <c r="Q313" i="1"/>
  <c r="Q297" i="1"/>
  <c r="Q281" i="1"/>
  <c r="Q265" i="1"/>
  <c r="Q249" i="1"/>
  <c r="Q233" i="1"/>
  <c r="Q217" i="1"/>
  <c r="Q201" i="1"/>
  <c r="Q185" i="1"/>
  <c r="Q19" i="1"/>
  <c r="Q35" i="1"/>
  <c r="Q51" i="1"/>
  <c r="Q67" i="1"/>
  <c r="Q83" i="1"/>
  <c r="Q99" i="1"/>
  <c r="Q22" i="1"/>
  <c r="Q38" i="1"/>
  <c r="Q54" i="1"/>
  <c r="Q70" i="1"/>
  <c r="Q86" i="1"/>
  <c r="Q102" i="1"/>
  <c r="Q118" i="1"/>
  <c r="Q134" i="1"/>
  <c r="Q150" i="1"/>
  <c r="Q166" i="1"/>
  <c r="Q200" i="1"/>
  <c r="Q264" i="1"/>
  <c r="Q328" i="1"/>
  <c r="Q392" i="1"/>
  <c r="Q456" i="1"/>
  <c r="Q511" i="1"/>
  <c r="Q495" i="1"/>
  <c r="Q479" i="1"/>
  <c r="Q463" i="1"/>
  <c r="Q447" i="1"/>
  <c r="Q431" i="1"/>
  <c r="Q415" i="1"/>
  <c r="Q399" i="1"/>
  <c r="Q383" i="1"/>
  <c r="Q367" i="1"/>
  <c r="Q351" i="1"/>
  <c r="Q335" i="1"/>
  <c r="Q319" i="1"/>
  <c r="Q303" i="1"/>
  <c r="Q287" i="1"/>
  <c r="Q271" i="1"/>
  <c r="Q255" i="1"/>
  <c r="Q239" i="1"/>
  <c r="Q223" i="1"/>
  <c r="Q207" i="1"/>
  <c r="Q191" i="1"/>
  <c r="Q514" i="1"/>
  <c r="Q498" i="1"/>
  <c r="Q482" i="1"/>
  <c r="Q466" i="1"/>
  <c r="Q450" i="1"/>
  <c r="Q434" i="1"/>
  <c r="Q418" i="1"/>
  <c r="Q402" i="1"/>
  <c r="Q386" i="1"/>
  <c r="Q370" i="1"/>
  <c r="Q354" i="1"/>
  <c r="Q338" i="1"/>
  <c r="Q322" i="1"/>
  <c r="Q306" i="1"/>
  <c r="Q290" i="1"/>
  <c r="Q274" i="1"/>
  <c r="Q258" i="1"/>
  <c r="Q242" i="1"/>
  <c r="Q226" i="1"/>
  <c r="Q210" i="1"/>
  <c r="Q194" i="1"/>
  <c r="Q178" i="1"/>
  <c r="Q501" i="1"/>
  <c r="Q485" i="1"/>
  <c r="Q469" i="1"/>
  <c r="Q453" i="1"/>
  <c r="Q437" i="1"/>
  <c r="Q421" i="1"/>
  <c r="Q405" i="1"/>
  <c r="Q389" i="1"/>
  <c r="Q373" i="1"/>
  <c r="Q357" i="1"/>
  <c r="Q341" i="1"/>
  <c r="Q26" i="1"/>
  <c r="Q42" i="1"/>
  <c r="Q58" i="1"/>
  <c r="Q74" i="1"/>
  <c r="Q90" i="1"/>
  <c r="Q106" i="1"/>
  <c r="Q122" i="1"/>
  <c r="Q138" i="1"/>
  <c r="Q154" i="1"/>
  <c r="Q170" i="1"/>
  <c r="Q216" i="1"/>
  <c r="Q280" i="1"/>
  <c r="Q344" i="1"/>
  <c r="Q408" i="1"/>
  <c r="Q472" i="1"/>
  <c r="Q507" i="1"/>
  <c r="Q491" i="1"/>
  <c r="Q475" i="1"/>
  <c r="Q459" i="1"/>
  <c r="Q443" i="1"/>
  <c r="Q427" i="1"/>
  <c r="Q411" i="1"/>
  <c r="Q395" i="1"/>
  <c r="Q379" i="1"/>
  <c r="Q363" i="1"/>
  <c r="Q347" i="1"/>
  <c r="Q331" i="1"/>
  <c r="Q315" i="1"/>
  <c r="Q299" i="1"/>
  <c r="Q283" i="1"/>
  <c r="Q267" i="1"/>
  <c r="Q251" i="1"/>
  <c r="Q235" i="1"/>
  <c r="Q219" i="1"/>
  <c r="Q203" i="1"/>
  <c r="Q187" i="1"/>
  <c r="Q510" i="1"/>
  <c r="Q494" i="1"/>
  <c r="Q478" i="1"/>
  <c r="Q462" i="1"/>
  <c r="Q446" i="1"/>
  <c r="Q430" i="1"/>
  <c r="Q414" i="1"/>
  <c r="Q398" i="1"/>
  <c r="Q382" i="1"/>
  <c r="Q366" i="1"/>
  <c r="Q350" i="1"/>
  <c r="Q334" i="1"/>
  <c r="Q318" i="1"/>
  <c r="Q302" i="1"/>
  <c r="Q286" i="1"/>
  <c r="Q270" i="1"/>
  <c r="Q254" i="1"/>
  <c r="Q238" i="1"/>
  <c r="Q222" i="1"/>
  <c r="Q206" i="1"/>
  <c r="Q190" i="1"/>
  <c r="Q513" i="1"/>
  <c r="Q497" i="1"/>
  <c r="Q481" i="1"/>
  <c r="Q465" i="1"/>
  <c r="Q449" i="1"/>
  <c r="Q433" i="1"/>
  <c r="Q417" i="1"/>
  <c r="Q401" i="1"/>
  <c r="Q385" i="1"/>
  <c r="Q369" i="1"/>
  <c r="Q353" i="1"/>
  <c r="Q337" i="1"/>
  <c r="Q321" i="1"/>
  <c r="Q305" i="1"/>
  <c r="Q289" i="1"/>
  <c r="Q273" i="1"/>
  <c r="Q257" i="1"/>
  <c r="Q241" i="1"/>
  <c r="Q225" i="1"/>
  <c r="Q209" i="1"/>
  <c r="Q193" i="1"/>
  <c r="Q177" i="1"/>
  <c r="Q27" i="1"/>
  <c r="Q43" i="1"/>
  <c r="Q59" i="1"/>
  <c r="Q75" i="1"/>
  <c r="Q91" i="1"/>
  <c r="Q107" i="1"/>
  <c r="Q317" i="1"/>
  <c r="Q285" i="1"/>
  <c r="Q253" i="1"/>
  <c r="Q221" i="1"/>
  <c r="Q189" i="1"/>
  <c r="Q31" i="1"/>
  <c r="Q63" i="1"/>
  <c r="Q95" i="1"/>
  <c r="Q119" i="1"/>
  <c r="Q135" i="1"/>
  <c r="Q151" i="1"/>
  <c r="Q167" i="1"/>
  <c r="Q204" i="1"/>
  <c r="Q268" i="1"/>
  <c r="Q332" i="1"/>
  <c r="Q396" i="1"/>
  <c r="Q460" i="1"/>
  <c r="Q16" i="1"/>
  <c r="Q32" i="1"/>
  <c r="Q48" i="1"/>
  <c r="Q64" i="1"/>
  <c r="Q80" i="1"/>
  <c r="Q96" i="1"/>
  <c r="Q112" i="1"/>
  <c r="Q128" i="1"/>
  <c r="Q144" i="1"/>
  <c r="Q160" i="1"/>
  <c r="Q176" i="1"/>
  <c r="Q240" i="1"/>
  <c r="Q304" i="1"/>
  <c r="Q368" i="1"/>
  <c r="Q432" i="1"/>
  <c r="Q496" i="1"/>
  <c r="Q309" i="1"/>
  <c r="Q277" i="1"/>
  <c r="Q245" i="1"/>
  <c r="Q213" i="1"/>
  <c r="Q181" i="1"/>
  <c r="Q39" i="1"/>
  <c r="Q71" i="1"/>
  <c r="Q103" i="1"/>
  <c r="Q123" i="1"/>
  <c r="Q139" i="1"/>
  <c r="Q155" i="1"/>
  <c r="Q171" i="1"/>
  <c r="Q220" i="1"/>
  <c r="Q284" i="1"/>
  <c r="Q348" i="1"/>
  <c r="Q412" i="1"/>
  <c r="Q476" i="1"/>
  <c r="Q20" i="1"/>
  <c r="Q36" i="1"/>
  <c r="Q52" i="1"/>
  <c r="Q68" i="1"/>
  <c r="Q84" i="1"/>
  <c r="Q100" i="1"/>
  <c r="Q116" i="1"/>
  <c r="Q132" i="1"/>
  <c r="Q148" i="1"/>
  <c r="Q164" i="1"/>
  <c r="Q192" i="1"/>
  <c r="Q256" i="1"/>
  <c r="Q320" i="1"/>
  <c r="Q384" i="1"/>
  <c r="Q448" i="1"/>
  <c r="Q512" i="1"/>
  <c r="Q301" i="1"/>
  <c r="Q269" i="1"/>
  <c r="Q237" i="1"/>
  <c r="Q205" i="1"/>
  <c r="Q15" i="1"/>
  <c r="Q47" i="1"/>
  <c r="Q79" i="1"/>
  <c r="Q111" i="1"/>
  <c r="Q127" i="1"/>
  <c r="Q143" i="1"/>
  <c r="Q159" i="1"/>
  <c r="Q175" i="1"/>
  <c r="Q236" i="1"/>
  <c r="Q300" i="1"/>
  <c r="Q364" i="1"/>
  <c r="Q428" i="1"/>
  <c r="Q492" i="1"/>
  <c r="Q24" i="1"/>
  <c r="Q40" i="1"/>
  <c r="Q56" i="1"/>
  <c r="Q72" i="1"/>
  <c r="Q88" i="1"/>
  <c r="Q104" i="1"/>
  <c r="Q120" i="1"/>
  <c r="Q136" i="1"/>
  <c r="Q152" i="1"/>
  <c r="Q168" i="1"/>
  <c r="Q208" i="1"/>
  <c r="Q272" i="1"/>
  <c r="Q336" i="1"/>
  <c r="Q400" i="1"/>
  <c r="Q464" i="1"/>
  <c r="Q325" i="1"/>
  <c r="Q293" i="1"/>
  <c r="Q261" i="1"/>
  <c r="Q229" i="1"/>
  <c r="Q197" i="1"/>
  <c r="Q23" i="1"/>
  <c r="Q55" i="1"/>
  <c r="Q87" i="1"/>
  <c r="Q115" i="1"/>
  <c r="Q131" i="1"/>
  <c r="Q147" i="1"/>
  <c r="Q163" i="1"/>
  <c r="Q188" i="1"/>
  <c r="Q252" i="1"/>
  <c r="Q316" i="1"/>
  <c r="Q380" i="1"/>
  <c r="Q444" i="1"/>
  <c r="Q508" i="1"/>
  <c r="Q28" i="1"/>
  <c r="Q44" i="1"/>
  <c r="Q60" i="1"/>
  <c r="Q76" i="1"/>
  <c r="Q92" i="1"/>
  <c r="Q108" i="1"/>
  <c r="Q124" i="1"/>
  <c r="Q140" i="1"/>
  <c r="Q156" i="1"/>
  <c r="Q172" i="1"/>
  <c r="Q224" i="1"/>
  <c r="Q288" i="1"/>
  <c r="Q352" i="1"/>
  <c r="Q416" i="1"/>
  <c r="Q480" i="1"/>
  <c r="N159" i="1"/>
  <c r="N155" i="1"/>
  <c r="N63" i="1"/>
  <c r="N127" i="1"/>
  <c r="N285" i="1"/>
  <c r="N185" i="1"/>
  <c r="N340" i="1"/>
  <c r="N221" i="1"/>
  <c r="N388" i="1"/>
  <c r="N253" i="1"/>
  <c r="N180" i="1"/>
  <c r="N67" i="1"/>
  <c r="N131" i="1"/>
  <c r="N75" i="1"/>
  <c r="N508" i="1"/>
  <c r="N71" i="1"/>
  <c r="N135" i="1"/>
  <c r="N420" i="1"/>
  <c r="N20" i="1"/>
  <c r="N36" i="1"/>
  <c r="N52" i="1"/>
  <c r="N68" i="1"/>
  <c r="N84" i="1"/>
  <c r="N100" i="1"/>
  <c r="N116" i="1"/>
  <c r="N132" i="1"/>
  <c r="N148" i="1"/>
  <c r="N164" i="1"/>
  <c r="N181" i="1"/>
  <c r="N208" i="1"/>
  <c r="N240" i="1"/>
  <c r="N272" i="1"/>
  <c r="N304" i="1"/>
  <c r="N360" i="1"/>
  <c r="N424" i="1"/>
  <c r="N488" i="1"/>
  <c r="N484" i="1"/>
  <c r="N29" i="1"/>
  <c r="N45" i="1"/>
  <c r="N61" i="1"/>
  <c r="N77" i="1"/>
  <c r="N93" i="1"/>
  <c r="N109" i="1"/>
  <c r="N125" i="1"/>
  <c r="N141" i="1"/>
  <c r="N157" i="1"/>
  <c r="N173" i="1"/>
  <c r="N193" i="1"/>
  <c r="N225" i="1"/>
  <c r="N257" i="1"/>
  <c r="N289" i="1"/>
  <c r="N332" i="1"/>
  <c r="N396" i="1"/>
  <c r="N460" i="1"/>
  <c r="N511" i="1"/>
  <c r="N495" i="1"/>
  <c r="N479" i="1"/>
  <c r="N463" i="1"/>
  <c r="N447" i="1"/>
  <c r="N431" i="1"/>
  <c r="N415" i="1"/>
  <c r="N399" i="1"/>
  <c r="N383" i="1"/>
  <c r="N367" i="1"/>
  <c r="N351" i="1"/>
  <c r="N335" i="1"/>
  <c r="N319" i="1"/>
  <c r="N303" i="1"/>
  <c r="N287" i="1"/>
  <c r="N271" i="1"/>
  <c r="N255" i="1"/>
  <c r="N239" i="1"/>
  <c r="N223" i="1"/>
  <c r="N207" i="1"/>
  <c r="N514" i="1"/>
  <c r="N498" i="1"/>
  <c r="N482" i="1"/>
  <c r="N466" i="1"/>
  <c r="N450" i="1"/>
  <c r="N434" i="1"/>
  <c r="N418" i="1"/>
  <c r="N402" i="1"/>
  <c r="N386" i="1"/>
  <c r="N370" i="1"/>
  <c r="N354" i="1"/>
  <c r="N338" i="1"/>
  <c r="N322" i="1"/>
  <c r="N306" i="1"/>
  <c r="N290" i="1"/>
  <c r="N274" i="1"/>
  <c r="N258" i="1"/>
  <c r="N242" i="1"/>
  <c r="N226" i="1"/>
  <c r="N210" i="1"/>
  <c r="N194" i="1"/>
  <c r="N178" i="1"/>
  <c r="N501" i="1"/>
  <c r="N485" i="1"/>
  <c r="N469" i="1"/>
  <c r="N453" i="1"/>
  <c r="N437" i="1"/>
  <c r="N421" i="1"/>
  <c r="N405" i="1"/>
  <c r="N389" i="1"/>
  <c r="N373" i="1"/>
  <c r="N357" i="1"/>
  <c r="N341" i="1"/>
  <c r="N325" i="1"/>
  <c r="N18" i="1"/>
  <c r="N34" i="1"/>
  <c r="N50" i="1"/>
  <c r="N66" i="1"/>
  <c r="N82" i="1"/>
  <c r="N98" i="1"/>
  <c r="N114" i="1"/>
  <c r="N130" i="1"/>
  <c r="N146" i="1"/>
  <c r="N162" i="1"/>
  <c r="N179" i="1"/>
  <c r="N204" i="1"/>
  <c r="N236" i="1"/>
  <c r="N268" i="1"/>
  <c r="N300" i="1"/>
  <c r="N352" i="1"/>
  <c r="N416" i="1"/>
  <c r="N43" i="1"/>
  <c r="N15" i="1"/>
  <c r="N79" i="1"/>
  <c r="N143" i="1"/>
  <c r="N261" i="1"/>
  <c r="N171" i="1"/>
  <c r="N301" i="1"/>
  <c r="N191" i="1"/>
  <c r="N324" i="1"/>
  <c r="N237" i="1"/>
  <c r="N59" i="1"/>
  <c r="N83" i="1"/>
  <c r="N147" i="1"/>
  <c r="N123" i="1"/>
  <c r="N23" i="1"/>
  <c r="N87" i="1"/>
  <c r="N151" i="1"/>
  <c r="N452" i="1"/>
  <c r="N24" i="1"/>
  <c r="N40" i="1"/>
  <c r="N56" i="1"/>
  <c r="N72" i="1"/>
  <c r="N88" i="1"/>
  <c r="N104" i="1"/>
  <c r="N120" i="1"/>
  <c r="N136" i="1"/>
  <c r="N152" i="1"/>
  <c r="N168" i="1"/>
  <c r="N187" i="1"/>
  <c r="N216" i="1"/>
  <c r="N248" i="1"/>
  <c r="N280" i="1"/>
  <c r="N312" i="1"/>
  <c r="N376" i="1"/>
  <c r="N440" i="1"/>
  <c r="N504" i="1"/>
  <c r="N17" i="1"/>
  <c r="N33" i="1"/>
  <c r="N49" i="1"/>
  <c r="N65" i="1"/>
  <c r="N81" i="1"/>
  <c r="N97" i="1"/>
  <c r="N113" i="1"/>
  <c r="N129" i="1"/>
  <c r="N145" i="1"/>
  <c r="N161" i="1"/>
  <c r="N177" i="1"/>
  <c r="N201" i="1"/>
  <c r="N233" i="1"/>
  <c r="N265" i="1"/>
  <c r="N297" i="1"/>
  <c r="N348" i="1"/>
  <c r="N412" i="1"/>
  <c r="N476" i="1"/>
  <c r="N507" i="1"/>
  <c r="N491" i="1"/>
  <c r="N475" i="1"/>
  <c r="N459" i="1"/>
  <c r="N443" i="1"/>
  <c r="N427" i="1"/>
  <c r="N411" i="1"/>
  <c r="N395" i="1"/>
  <c r="N379" i="1"/>
  <c r="N363" i="1"/>
  <c r="N347" i="1"/>
  <c r="N331" i="1"/>
  <c r="N315" i="1"/>
  <c r="N299" i="1"/>
  <c r="N283" i="1"/>
  <c r="N267" i="1"/>
  <c r="N251" i="1"/>
  <c r="N235" i="1"/>
  <c r="N219" i="1"/>
  <c r="N203" i="1"/>
  <c r="N510" i="1"/>
  <c r="N494" i="1"/>
  <c r="N478" i="1"/>
  <c r="N462" i="1"/>
  <c r="N446" i="1"/>
  <c r="N430" i="1"/>
  <c r="N414" i="1"/>
  <c r="N398" i="1"/>
  <c r="N382" i="1"/>
  <c r="N366" i="1"/>
  <c r="N350" i="1"/>
  <c r="N334" i="1"/>
  <c r="N318" i="1"/>
  <c r="N302" i="1"/>
  <c r="N286" i="1"/>
  <c r="N270" i="1"/>
  <c r="N254" i="1"/>
  <c r="N238" i="1"/>
  <c r="N222" i="1"/>
  <c r="N206" i="1"/>
  <c r="N190" i="1"/>
  <c r="N513" i="1"/>
  <c r="N497" i="1"/>
  <c r="N481" i="1"/>
  <c r="N465" i="1"/>
  <c r="N449" i="1"/>
  <c r="N433" i="1"/>
  <c r="N417" i="1"/>
  <c r="N401" i="1"/>
  <c r="N385" i="1"/>
  <c r="N369" i="1"/>
  <c r="N353" i="1"/>
  <c r="N337" i="1"/>
  <c r="N321" i="1"/>
  <c r="N22" i="1"/>
  <c r="N38" i="1"/>
  <c r="N54" i="1"/>
  <c r="N70" i="1"/>
  <c r="N86" i="1"/>
  <c r="N102" i="1"/>
  <c r="N118" i="1"/>
  <c r="N134" i="1"/>
  <c r="N150" i="1"/>
  <c r="N166" i="1"/>
  <c r="N184" i="1"/>
  <c r="N212" i="1"/>
  <c r="N244" i="1"/>
  <c r="N276" i="1"/>
  <c r="N308" i="1"/>
  <c r="N368" i="1"/>
  <c r="N432" i="1"/>
  <c r="N496" i="1"/>
  <c r="N91" i="1"/>
  <c r="N31" i="1"/>
  <c r="N95" i="1"/>
  <c r="N356" i="1"/>
  <c r="N229" i="1"/>
  <c r="N12" i="1"/>
  <c r="N269" i="1"/>
  <c r="N175" i="1"/>
  <c r="N293" i="1"/>
  <c r="N213" i="1"/>
  <c r="N107" i="1"/>
  <c r="N99" i="1"/>
  <c r="N163" i="1"/>
  <c r="N19" i="1"/>
  <c r="N39" i="1"/>
  <c r="N103" i="1"/>
  <c r="N167" i="1"/>
  <c r="N500" i="1"/>
  <c r="N28" i="1"/>
  <c r="N44" i="1"/>
  <c r="N60" i="1"/>
  <c r="N76" i="1"/>
  <c r="N92" i="1"/>
  <c r="N108" i="1"/>
  <c r="N124" i="1"/>
  <c r="N140" i="1"/>
  <c r="N156" i="1"/>
  <c r="N172" i="1"/>
  <c r="N192" i="1"/>
  <c r="N224" i="1"/>
  <c r="N256" i="1"/>
  <c r="N288" i="1"/>
  <c r="N328" i="1"/>
  <c r="N392" i="1"/>
  <c r="N456" i="1"/>
  <c r="N436" i="1"/>
  <c r="N21" i="1"/>
  <c r="N37" i="1"/>
  <c r="N53" i="1"/>
  <c r="N69" i="1"/>
  <c r="N85" i="1"/>
  <c r="N101" i="1"/>
  <c r="N117" i="1"/>
  <c r="N133" i="1"/>
  <c r="N149" i="1"/>
  <c r="N165" i="1"/>
  <c r="N183" i="1"/>
  <c r="N209" i="1"/>
  <c r="N241" i="1"/>
  <c r="N273" i="1"/>
  <c r="N305" i="1"/>
  <c r="N364" i="1"/>
  <c r="N428" i="1"/>
  <c r="N492" i="1"/>
  <c r="N503" i="1"/>
  <c r="N487" i="1"/>
  <c r="N471" i="1"/>
  <c r="N455" i="1"/>
  <c r="N439" i="1"/>
  <c r="N423" i="1"/>
  <c r="N407" i="1"/>
  <c r="N391" i="1"/>
  <c r="N375" i="1"/>
  <c r="N359" i="1"/>
  <c r="N343" i="1"/>
  <c r="N327" i="1"/>
  <c r="N311" i="1"/>
  <c r="N295" i="1"/>
  <c r="N279" i="1"/>
  <c r="N263" i="1"/>
  <c r="N247" i="1"/>
  <c r="N231" i="1"/>
  <c r="N215" i="1"/>
  <c r="N199" i="1"/>
  <c r="N506" i="1"/>
  <c r="N490" i="1"/>
  <c r="N474" i="1"/>
  <c r="N458" i="1"/>
  <c r="N442" i="1"/>
  <c r="N426" i="1"/>
  <c r="N410" i="1"/>
  <c r="N394" i="1"/>
  <c r="N378" i="1"/>
  <c r="N362" i="1"/>
  <c r="N346" i="1"/>
  <c r="N330" i="1"/>
  <c r="N314" i="1"/>
  <c r="N298" i="1"/>
  <c r="N282" i="1"/>
  <c r="N266" i="1"/>
  <c r="N250" i="1"/>
  <c r="N234" i="1"/>
  <c r="N218" i="1"/>
  <c r="N202" i="1"/>
  <c r="N186" i="1"/>
  <c r="N509" i="1"/>
  <c r="N493" i="1"/>
  <c r="N477" i="1"/>
  <c r="N461" i="1"/>
  <c r="N445" i="1"/>
  <c r="N429" i="1"/>
  <c r="N413" i="1"/>
  <c r="N397" i="1"/>
  <c r="N381" i="1"/>
  <c r="N365" i="1"/>
  <c r="N349" i="1"/>
  <c r="N333" i="1"/>
  <c r="N317" i="1"/>
  <c r="N26" i="1"/>
  <c r="N42" i="1"/>
  <c r="N58" i="1"/>
  <c r="N74" i="1"/>
  <c r="N90" i="1"/>
  <c r="N106" i="1"/>
  <c r="N122" i="1"/>
  <c r="N138" i="1"/>
  <c r="N154" i="1"/>
  <c r="N170" i="1"/>
  <c r="N189" i="1"/>
  <c r="N220" i="1"/>
  <c r="N252" i="1"/>
  <c r="N284" i="1"/>
  <c r="N320" i="1"/>
  <c r="N384" i="1"/>
  <c r="N448" i="1"/>
  <c r="N512" i="1"/>
  <c r="N139" i="1"/>
  <c r="N47" i="1"/>
  <c r="N111" i="1"/>
  <c r="N309" i="1"/>
  <c r="N205" i="1"/>
  <c r="N372" i="1"/>
  <c r="N245" i="1"/>
  <c r="N11" i="1"/>
  <c r="N4" i="1" s="1"/>
  <c r="N277" i="1"/>
  <c r="N197" i="1"/>
  <c r="N35" i="1"/>
  <c r="N115" i="1"/>
  <c r="N27" i="1"/>
  <c r="N51" i="1"/>
  <c r="N55" i="1"/>
  <c r="N119" i="1"/>
  <c r="N404" i="1"/>
  <c r="N16" i="1"/>
  <c r="N32" i="1"/>
  <c r="N48" i="1"/>
  <c r="N64" i="1"/>
  <c r="N80" i="1"/>
  <c r="N96" i="1"/>
  <c r="N112" i="1"/>
  <c r="N128" i="1"/>
  <c r="N144" i="1"/>
  <c r="N160" i="1"/>
  <c r="N176" i="1"/>
  <c r="N200" i="1"/>
  <c r="N232" i="1"/>
  <c r="N264" i="1"/>
  <c r="N296" i="1"/>
  <c r="N344" i="1"/>
  <c r="N408" i="1"/>
  <c r="N472" i="1"/>
  <c r="N468" i="1"/>
  <c r="N25" i="1"/>
  <c r="N41" i="1"/>
  <c r="N57" i="1"/>
  <c r="N73" i="1"/>
  <c r="N89" i="1"/>
  <c r="N105" i="1"/>
  <c r="N121" i="1"/>
  <c r="N137" i="1"/>
  <c r="N153" i="1"/>
  <c r="N169" i="1"/>
  <c r="N188" i="1"/>
  <c r="N217" i="1"/>
  <c r="N249" i="1"/>
  <c r="N281" i="1"/>
  <c r="N316" i="1"/>
  <c r="N380" i="1"/>
  <c r="N444" i="1"/>
  <c r="N515" i="1"/>
  <c r="N499" i="1"/>
  <c r="N483" i="1"/>
  <c r="N467" i="1"/>
  <c r="N451" i="1"/>
  <c r="N435" i="1"/>
  <c r="N419" i="1"/>
  <c r="N403" i="1"/>
  <c r="N387" i="1"/>
  <c r="N371" i="1"/>
  <c r="N355" i="1"/>
  <c r="N339" i="1"/>
  <c r="N323" i="1"/>
  <c r="N307" i="1"/>
  <c r="N291" i="1"/>
  <c r="N275" i="1"/>
  <c r="N259" i="1"/>
  <c r="N243" i="1"/>
  <c r="N227" i="1"/>
  <c r="N211" i="1"/>
  <c r="N195" i="1"/>
  <c r="N502" i="1"/>
  <c r="N486" i="1"/>
  <c r="N470" i="1"/>
  <c r="N454" i="1"/>
  <c r="N438" i="1"/>
  <c r="N422" i="1"/>
  <c r="N406" i="1"/>
  <c r="N390" i="1"/>
  <c r="N374" i="1"/>
  <c r="N358" i="1"/>
  <c r="N342" i="1"/>
  <c r="N326" i="1"/>
  <c r="N310" i="1"/>
  <c r="N294" i="1"/>
  <c r="N278" i="1"/>
  <c r="N262" i="1"/>
  <c r="N246" i="1"/>
  <c r="N230" i="1"/>
  <c r="N214" i="1"/>
  <c r="N198" i="1"/>
  <c r="N182" i="1"/>
  <c r="N505" i="1"/>
  <c r="N489" i="1"/>
  <c r="N473" i="1"/>
  <c r="N457" i="1"/>
  <c r="N441" i="1"/>
  <c r="N425" i="1"/>
  <c r="N409" i="1"/>
  <c r="N393" i="1"/>
  <c r="N377" i="1"/>
  <c r="N361" i="1"/>
  <c r="N345" i="1"/>
  <c r="N329" i="1"/>
  <c r="N313" i="1"/>
  <c r="N30" i="1"/>
  <c r="N46" i="1"/>
  <c r="N62" i="1"/>
  <c r="N78" i="1"/>
  <c r="N94" i="1"/>
  <c r="N110" i="1"/>
  <c r="N126" i="1"/>
  <c r="N142" i="1"/>
  <c r="N158" i="1"/>
  <c r="N174" i="1"/>
  <c r="N196" i="1"/>
  <c r="N228" i="1"/>
  <c r="N260" i="1"/>
  <c r="N292" i="1"/>
  <c r="N336" i="1"/>
  <c r="N400" i="1"/>
  <c r="N464" i="1"/>
  <c r="N480" i="1"/>
  <c r="T12" i="1"/>
  <c r="T515" i="1"/>
  <c r="T447" i="1"/>
  <c r="T296" i="1"/>
  <c r="T462" i="1"/>
  <c r="T398" i="1"/>
  <c r="T366" i="1"/>
  <c r="T271" i="1"/>
  <c r="T489" i="1"/>
  <c r="T381" i="1"/>
  <c r="T365" i="1"/>
  <c r="T479" i="1"/>
  <c r="T451" i="1"/>
  <c r="T383" i="1"/>
  <c r="T351" i="1"/>
  <c r="T292" i="1"/>
  <c r="T478" i="1"/>
  <c r="T354" i="1"/>
  <c r="T342" i="1"/>
  <c r="T501" i="1"/>
  <c r="T453" i="1"/>
  <c r="T337" i="1"/>
  <c r="T294" i="1"/>
  <c r="T480" i="1"/>
  <c r="T464" i="1"/>
  <c r="T456" i="1"/>
  <c r="T436" i="1"/>
  <c r="T428" i="1"/>
  <c r="T368" i="1"/>
  <c r="T332" i="1"/>
  <c r="T317" i="1"/>
  <c r="T285" i="1"/>
  <c r="T491" i="1"/>
  <c r="T470" i="1"/>
  <c r="T410" i="1"/>
  <c r="T350" i="1"/>
  <c r="T473" i="1"/>
  <c r="T413" i="1"/>
  <c r="T369" i="1"/>
  <c r="T487" i="1"/>
  <c r="T435" i="1"/>
  <c r="T391" i="1"/>
  <c r="T363" i="1"/>
  <c r="T324" i="1"/>
  <c r="T304" i="1"/>
  <c r="T510" i="1"/>
  <c r="T450" i="1"/>
  <c r="T362" i="1"/>
  <c r="T287" i="1"/>
  <c r="T267" i="1"/>
  <c r="T485" i="1"/>
  <c r="T433" i="1"/>
  <c r="T345" i="1"/>
  <c r="T314" i="1"/>
  <c r="T282" i="1"/>
  <c r="T508" i="1"/>
  <c r="T484" i="1"/>
  <c r="T440" i="1"/>
  <c r="T420" i="1"/>
  <c r="T404" i="1"/>
  <c r="T388" i="1"/>
  <c r="T352" i="1"/>
  <c r="T336" i="1"/>
  <c r="T305" i="1"/>
  <c r="T277" i="1"/>
  <c r="T507" i="1"/>
  <c r="T475" i="1"/>
  <c r="T439" i="1"/>
  <c r="T415" i="1"/>
  <c r="T387" i="1"/>
  <c r="T335" i="1"/>
  <c r="T288" i="1"/>
  <c r="T514" i="1"/>
  <c r="T502" i="1"/>
  <c r="T486" i="1"/>
  <c r="T474" i="1"/>
  <c r="T454" i="1"/>
  <c r="T430" i="1"/>
  <c r="T414" i="1"/>
  <c r="T390" i="1"/>
  <c r="T358" i="1"/>
  <c r="T323" i="1"/>
  <c r="T299" i="1"/>
  <c r="T505" i="1"/>
  <c r="T465" i="1"/>
  <c r="T429" i="1"/>
  <c r="T397" i="1"/>
  <c r="T377" i="1"/>
  <c r="T357" i="1"/>
  <c r="T503" i="1"/>
  <c r="T471" i="1"/>
  <c r="T443" i="1"/>
  <c r="T419" i="1"/>
  <c r="T395" i="1"/>
  <c r="T312" i="1"/>
  <c r="T284" i="1"/>
  <c r="T268" i="1"/>
  <c r="T498" i="1"/>
  <c r="T466" i="1"/>
  <c r="T406" i="1"/>
  <c r="T378" i="1"/>
  <c r="T338" i="1"/>
  <c r="T303" i="1"/>
  <c r="T279" i="1"/>
  <c r="T513" i="1"/>
  <c r="T477" i="1"/>
  <c r="T449" i="1"/>
  <c r="T417" i="1"/>
  <c r="T361" i="1"/>
  <c r="T333" i="1"/>
  <c r="T322" i="1"/>
  <c r="T310" i="1"/>
  <c r="T290" i="1"/>
  <c r="T274" i="1"/>
  <c r="T512" i="1"/>
  <c r="T504" i="1"/>
  <c r="T492" i="1"/>
  <c r="T476" i="1"/>
  <c r="T452" i="1"/>
  <c r="T444" i="1"/>
  <c r="T416" i="1"/>
  <c r="T408" i="1"/>
  <c r="T400" i="1"/>
  <c r="T392" i="1"/>
  <c r="T384" i="1"/>
  <c r="T376" i="1"/>
  <c r="T364" i="1"/>
  <c r="T356" i="1"/>
  <c r="T348" i="1"/>
  <c r="T340" i="1"/>
  <c r="T329" i="1"/>
  <c r="T313" i="1"/>
  <c r="T301" i="1"/>
  <c r="T293" i="1"/>
  <c r="T273" i="1"/>
  <c r="T499" i="1"/>
  <c r="T467" i="1"/>
  <c r="T431" i="1"/>
  <c r="T379" i="1"/>
  <c r="T367" i="1"/>
  <c r="T355" i="1"/>
  <c r="T328" i="1"/>
  <c r="T300" i="1"/>
  <c r="T276" i="1"/>
  <c r="T446" i="1"/>
  <c r="T426" i="1"/>
  <c r="T382" i="1"/>
  <c r="T291" i="1"/>
  <c r="T275" i="1"/>
  <c r="T481" i="1"/>
  <c r="T457" i="1"/>
  <c r="T421" i="1"/>
  <c r="T393" i="1"/>
  <c r="T373" i="1"/>
  <c r="T349" i="1"/>
  <c r="T318" i="1"/>
  <c r="T495" i="1"/>
  <c r="T463" i="1"/>
  <c r="T411" i="1"/>
  <c r="T375" i="1"/>
  <c r="T347" i="1"/>
  <c r="T331" i="1"/>
  <c r="T458" i="1"/>
  <c r="T402" i="1"/>
  <c r="T370" i="1"/>
  <c r="T346" i="1"/>
  <c r="T334" i="1"/>
  <c r="T319" i="1"/>
  <c r="T295" i="1"/>
  <c r="T493" i="1"/>
  <c r="T469" i="1"/>
  <c r="T441" i="1"/>
  <c r="T409" i="1"/>
  <c r="T353" i="1"/>
  <c r="T306" i="1"/>
  <c r="T286" i="1"/>
  <c r="T270" i="1"/>
  <c r="T500" i="1"/>
  <c r="T488" i="1"/>
  <c r="T472" i="1"/>
  <c r="T460" i="1"/>
  <c r="T432" i="1"/>
  <c r="T424" i="1"/>
  <c r="T372" i="1"/>
  <c r="T325" i="1"/>
  <c r="T309" i="1"/>
  <c r="T281" i="1"/>
  <c r="T459" i="1"/>
  <c r="T407" i="1"/>
  <c r="T343" i="1"/>
  <c r="T316" i="1"/>
  <c r="T272" i="1"/>
  <c r="T506" i="1"/>
  <c r="T494" i="1"/>
  <c r="T482" i="1"/>
  <c r="T438" i="1"/>
  <c r="T422" i="1"/>
  <c r="T374" i="1"/>
  <c r="T315" i="1"/>
  <c r="T497" i="1"/>
  <c r="T445" i="1"/>
  <c r="T385" i="1"/>
  <c r="T341" i="1"/>
  <c r="T298" i="1"/>
  <c r="T455" i="1"/>
  <c r="T280" i="1"/>
  <c r="T490" i="1"/>
  <c r="T394" i="1"/>
  <c r="T509" i="1"/>
  <c r="T461" i="1"/>
  <c r="T401" i="1"/>
  <c r="T326" i="1"/>
  <c r="T302" i="1"/>
  <c r="T266" i="1"/>
  <c r="T468" i="1"/>
  <c r="T448" i="1"/>
  <c r="T412" i="1"/>
  <c r="T396" i="1"/>
  <c r="T380" i="1"/>
  <c r="T360" i="1"/>
  <c r="T344" i="1"/>
  <c r="T321" i="1"/>
  <c r="T297" i="1"/>
  <c r="T289" i="1"/>
  <c r="T269" i="1"/>
  <c r="T210" i="1"/>
  <c r="T178" i="1"/>
  <c r="T146" i="1"/>
  <c r="T118" i="1"/>
  <c r="T86" i="1"/>
  <c r="T54" i="1"/>
  <c r="T18" i="1"/>
  <c r="T237" i="1"/>
  <c r="T205" i="1"/>
  <c r="T173" i="1"/>
  <c r="T141" i="1"/>
  <c r="T109" i="1"/>
  <c r="T77" i="1"/>
  <c r="T49" i="1"/>
  <c r="T17" i="1"/>
  <c r="T228" i="1"/>
  <c r="T192" i="1"/>
  <c r="T152" i="1"/>
  <c r="T120" i="1"/>
  <c r="T92" i="1"/>
  <c r="T76" i="1"/>
  <c r="T60" i="1"/>
  <c r="T44" i="1"/>
  <c r="T28" i="1"/>
  <c r="T262" i="1"/>
  <c r="T246" i="1"/>
  <c r="T230" i="1"/>
  <c r="T214" i="1"/>
  <c r="T182" i="1"/>
  <c r="T150" i="1"/>
  <c r="T114" i="1"/>
  <c r="T82" i="1"/>
  <c r="T50" i="1"/>
  <c r="T22" i="1"/>
  <c r="T241" i="1"/>
  <c r="T209" i="1"/>
  <c r="T177" i="1"/>
  <c r="T145" i="1"/>
  <c r="T113" i="1"/>
  <c r="T81" i="1"/>
  <c r="T45" i="1"/>
  <c r="T264" i="1"/>
  <c r="T236" i="1"/>
  <c r="T208" i="1"/>
  <c r="T180" i="1"/>
  <c r="T156" i="1"/>
  <c r="T124" i="1"/>
  <c r="T263" i="1"/>
  <c r="T247" i="1"/>
  <c r="T231" i="1"/>
  <c r="T215" i="1"/>
  <c r="T199" i="1"/>
  <c r="T183" i="1"/>
  <c r="T167" i="1"/>
  <c r="T151" i="1"/>
  <c r="T135" i="1"/>
  <c r="T119" i="1"/>
  <c r="T103" i="1"/>
  <c r="T87" i="1"/>
  <c r="T71" i="1"/>
  <c r="T55" i="1"/>
  <c r="T39" i="1"/>
  <c r="T23" i="1"/>
  <c r="T202" i="1"/>
  <c r="T170" i="1"/>
  <c r="T138" i="1"/>
  <c r="T110" i="1"/>
  <c r="T78" i="1"/>
  <c r="T46" i="1"/>
  <c r="T261" i="1"/>
  <c r="T229" i="1"/>
  <c r="T197" i="1"/>
  <c r="T165" i="1"/>
  <c r="T133" i="1"/>
  <c r="T101" i="1"/>
  <c r="T69" i="1"/>
  <c r="T41" i="1"/>
  <c r="T256" i="1"/>
  <c r="T220" i="1"/>
  <c r="T184" i="1"/>
  <c r="T144" i="1"/>
  <c r="T112" i="1"/>
  <c r="T88" i="1"/>
  <c r="T72" i="1"/>
  <c r="T56" i="1"/>
  <c r="T40" i="1"/>
  <c r="T24" i="1"/>
  <c r="T258" i="1"/>
  <c r="T242" i="1"/>
  <c r="T226" i="1"/>
  <c r="T206" i="1"/>
  <c r="T174" i="1"/>
  <c r="T142" i="1"/>
  <c r="T106" i="1"/>
  <c r="T74" i="1"/>
  <c r="T42" i="1"/>
  <c r="T265" i="1"/>
  <c r="T233" i="1"/>
  <c r="T201" i="1"/>
  <c r="T169" i="1"/>
  <c r="T137" i="1"/>
  <c r="T105" i="1"/>
  <c r="T73" i="1"/>
  <c r="T37" i="1"/>
  <c r="T260" i="1"/>
  <c r="T232" i="1"/>
  <c r="T204" i="1"/>
  <c r="T172" i="1"/>
  <c r="T148" i="1"/>
  <c r="T116" i="1"/>
  <c r="T259" i="1"/>
  <c r="T243" i="1"/>
  <c r="T227" i="1"/>
  <c r="T211" i="1"/>
  <c r="T195" i="1"/>
  <c r="T179" i="1"/>
  <c r="T163" i="1"/>
  <c r="T147" i="1"/>
  <c r="T131" i="1"/>
  <c r="T115" i="1"/>
  <c r="T99" i="1"/>
  <c r="T83" i="1"/>
  <c r="T67" i="1"/>
  <c r="T51" i="1"/>
  <c r="T35" i="1"/>
  <c r="T19" i="1"/>
  <c r="T194" i="1"/>
  <c r="T162" i="1"/>
  <c r="T134" i="1"/>
  <c r="T102" i="1"/>
  <c r="T70" i="1"/>
  <c r="T34" i="1"/>
  <c r="T253" i="1"/>
  <c r="T221" i="1"/>
  <c r="T193" i="1"/>
  <c r="T157" i="1"/>
  <c r="T125" i="1"/>
  <c r="T93" i="1"/>
  <c r="T61" i="1"/>
  <c r="T33" i="1"/>
  <c r="T248" i="1"/>
  <c r="T212" i="1"/>
  <c r="T176" i="1"/>
  <c r="T136" i="1"/>
  <c r="T104" i="1"/>
  <c r="T84" i="1"/>
  <c r="T68" i="1"/>
  <c r="T52" i="1"/>
  <c r="T36" i="1"/>
  <c r="T20" i="1"/>
  <c r="T254" i="1"/>
  <c r="T238" i="1"/>
  <c r="T222" i="1"/>
  <c r="T198" i="1"/>
  <c r="T166" i="1"/>
  <c r="T130" i="1"/>
  <c r="T98" i="1"/>
  <c r="T66" i="1"/>
  <c r="T38" i="1"/>
  <c r="T257" i="1"/>
  <c r="T225" i="1"/>
  <c r="T189" i="1"/>
  <c r="T161" i="1"/>
  <c r="T129" i="1"/>
  <c r="T97" i="1"/>
  <c r="T65" i="1"/>
  <c r="T29" i="1"/>
  <c r="T252" i="1"/>
  <c r="T224" i="1"/>
  <c r="T196" i="1"/>
  <c r="T168" i="1"/>
  <c r="T140" i="1"/>
  <c r="T108" i="1"/>
  <c r="T255" i="1"/>
  <c r="T239" i="1"/>
  <c r="T223" i="1"/>
  <c r="T207" i="1"/>
  <c r="T191" i="1"/>
  <c r="T175" i="1"/>
  <c r="T159" i="1"/>
  <c r="T143" i="1"/>
  <c r="T127" i="1"/>
  <c r="T111" i="1"/>
  <c r="T95" i="1"/>
  <c r="T79" i="1"/>
  <c r="T63" i="1"/>
  <c r="T47" i="1"/>
  <c r="T31" i="1"/>
  <c r="T15" i="1"/>
  <c r="T154" i="1"/>
  <c r="T185" i="1"/>
  <c r="T85" i="1"/>
  <c r="T25" i="1"/>
  <c r="T200" i="1"/>
  <c r="T128" i="1"/>
  <c r="T80" i="1"/>
  <c r="T48" i="1"/>
  <c r="T16" i="1"/>
  <c r="T234" i="1"/>
  <c r="T190" i="1"/>
  <c r="T122" i="1"/>
  <c r="T58" i="1"/>
  <c r="T249" i="1"/>
  <c r="T181" i="1"/>
  <c r="T121" i="1"/>
  <c r="T53" i="1"/>
  <c r="T244" i="1"/>
  <c r="T188" i="1"/>
  <c r="T132" i="1"/>
  <c r="T251" i="1"/>
  <c r="T219" i="1"/>
  <c r="T187" i="1"/>
  <c r="T155" i="1"/>
  <c r="T123" i="1"/>
  <c r="T91" i="1"/>
  <c r="T59" i="1"/>
  <c r="T27" i="1"/>
  <c r="T186" i="1"/>
  <c r="T126" i="1"/>
  <c r="T94" i="1"/>
  <c r="T62" i="1"/>
  <c r="T26" i="1"/>
  <c r="T245" i="1"/>
  <c r="T213" i="1"/>
  <c r="T149" i="1"/>
  <c r="T117" i="1"/>
  <c r="T57" i="1"/>
  <c r="T240" i="1"/>
  <c r="T164" i="1"/>
  <c r="T100" i="1"/>
  <c r="T64" i="1"/>
  <c r="T32" i="1"/>
  <c r="T250" i="1"/>
  <c r="T218" i="1"/>
  <c r="T158" i="1"/>
  <c r="T90" i="1"/>
  <c r="T30" i="1"/>
  <c r="T217" i="1"/>
  <c r="T153" i="1"/>
  <c r="T89" i="1"/>
  <c r="T21" i="1"/>
  <c r="T216" i="1"/>
  <c r="T160" i="1"/>
  <c r="T96" i="1"/>
  <c r="T235" i="1"/>
  <c r="T203" i="1"/>
  <c r="T171" i="1"/>
  <c r="T139" i="1"/>
  <c r="T107" i="1"/>
  <c r="T75" i="1"/>
  <c r="T43" i="1"/>
  <c r="K511" i="1"/>
  <c r="K495" i="1"/>
  <c r="K479" i="1"/>
  <c r="K463" i="1"/>
  <c r="K447" i="1"/>
  <c r="K431" i="1"/>
  <c r="K415" i="1"/>
  <c r="K399" i="1"/>
  <c r="K383" i="1"/>
  <c r="K367" i="1"/>
  <c r="K351" i="1"/>
  <c r="K335" i="1"/>
  <c r="K319" i="1"/>
  <c r="K303" i="1"/>
  <c r="K287" i="1"/>
  <c r="K271" i="1"/>
  <c r="K506" i="1"/>
  <c r="K490" i="1"/>
  <c r="K474" i="1"/>
  <c r="K458" i="1"/>
  <c r="K442" i="1"/>
  <c r="K426" i="1"/>
  <c r="K410" i="1"/>
  <c r="K394" i="1"/>
  <c r="K378" i="1"/>
  <c r="K362" i="1"/>
  <c r="K346" i="1"/>
  <c r="K330" i="1"/>
  <c r="K314" i="1"/>
  <c r="K298" i="1"/>
  <c r="K282" i="1"/>
  <c r="K266" i="1"/>
  <c r="K501" i="1"/>
  <c r="K485" i="1"/>
  <c r="K469" i="1"/>
  <c r="K453" i="1"/>
  <c r="K437" i="1"/>
  <c r="K421" i="1"/>
  <c r="K405" i="1"/>
  <c r="K389" i="1"/>
  <c r="K373" i="1"/>
  <c r="K357" i="1"/>
  <c r="K341" i="1"/>
  <c r="K325" i="1"/>
  <c r="K309" i="1"/>
  <c r="K293" i="1"/>
  <c r="K277" i="1"/>
  <c r="K508" i="1"/>
  <c r="K492" i="1"/>
  <c r="K476" i="1"/>
  <c r="K460" i="1"/>
  <c r="K507" i="1"/>
  <c r="K491" i="1"/>
  <c r="K475" i="1"/>
  <c r="K459" i="1"/>
  <c r="K443" i="1"/>
  <c r="K427" i="1"/>
  <c r="K411" i="1"/>
  <c r="K395" i="1"/>
  <c r="K379" i="1"/>
  <c r="K363" i="1"/>
  <c r="K347" i="1"/>
  <c r="K331" i="1"/>
  <c r="K315" i="1"/>
  <c r="K299" i="1"/>
  <c r="K283" i="1"/>
  <c r="K267" i="1"/>
  <c r="K502" i="1"/>
  <c r="K486" i="1"/>
  <c r="K470" i="1"/>
  <c r="K454" i="1"/>
  <c r="K438" i="1"/>
  <c r="K422" i="1"/>
  <c r="K406" i="1"/>
  <c r="K390" i="1"/>
  <c r="K374" i="1"/>
  <c r="K358" i="1"/>
  <c r="K342" i="1"/>
  <c r="K326" i="1"/>
  <c r="K310" i="1"/>
  <c r="K294" i="1"/>
  <c r="K278" i="1"/>
  <c r="K513" i="1"/>
  <c r="K497" i="1"/>
  <c r="K481" i="1"/>
  <c r="K465" i="1"/>
  <c r="K449" i="1"/>
  <c r="K433" i="1"/>
  <c r="K417" i="1"/>
  <c r="K401" i="1"/>
  <c r="K385" i="1"/>
  <c r="K369" i="1"/>
  <c r="K353" i="1"/>
  <c r="K337" i="1"/>
  <c r="K321" i="1"/>
  <c r="K305" i="1"/>
  <c r="K289" i="1"/>
  <c r="K273" i="1"/>
  <c r="K504" i="1"/>
  <c r="K488" i="1"/>
  <c r="K472" i="1"/>
  <c r="K456" i="1"/>
  <c r="K11" i="1"/>
  <c r="K4" i="1" s="1"/>
  <c r="K503" i="1"/>
  <c r="K487" i="1"/>
  <c r="K471" i="1"/>
  <c r="K455" i="1"/>
  <c r="K439" i="1"/>
  <c r="K423" i="1"/>
  <c r="K407" i="1"/>
  <c r="K391" i="1"/>
  <c r="K375" i="1"/>
  <c r="K359" i="1"/>
  <c r="K343" i="1"/>
  <c r="K327" i="1"/>
  <c r="K311" i="1"/>
  <c r="K295" i="1"/>
  <c r="K279" i="1"/>
  <c r="K514" i="1"/>
  <c r="K498" i="1"/>
  <c r="K482" i="1"/>
  <c r="K466" i="1"/>
  <c r="K450" i="1"/>
  <c r="K434" i="1"/>
  <c r="K418" i="1"/>
  <c r="K402" i="1"/>
  <c r="K386" i="1"/>
  <c r="K370" i="1"/>
  <c r="K354" i="1"/>
  <c r="K338" i="1"/>
  <c r="K322" i="1"/>
  <c r="K306" i="1"/>
  <c r="K290" i="1"/>
  <c r="K274" i="1"/>
  <c r="K509" i="1"/>
  <c r="K493" i="1"/>
  <c r="K477" i="1"/>
  <c r="K461" i="1"/>
  <c r="K445" i="1"/>
  <c r="K429" i="1"/>
  <c r="K413" i="1"/>
  <c r="K397" i="1"/>
  <c r="K381" i="1"/>
  <c r="K365" i="1"/>
  <c r="K349" i="1"/>
  <c r="K333" i="1"/>
  <c r="K317" i="1"/>
  <c r="K301" i="1"/>
  <c r="K285" i="1"/>
  <c r="K269" i="1"/>
  <c r="K500" i="1"/>
  <c r="K484" i="1"/>
  <c r="K468" i="1"/>
  <c r="K452" i="1"/>
  <c r="K436" i="1"/>
  <c r="K420" i="1"/>
  <c r="K404" i="1"/>
  <c r="K388" i="1"/>
  <c r="K372" i="1"/>
  <c r="K356" i="1"/>
  <c r="K340" i="1"/>
  <c r="K324" i="1"/>
  <c r="K308" i="1"/>
  <c r="K515" i="1"/>
  <c r="K499" i="1"/>
  <c r="K483" i="1"/>
  <c r="K467" i="1"/>
  <c r="K451" i="1"/>
  <c r="K435" i="1"/>
  <c r="K419" i="1"/>
  <c r="K403" i="1"/>
  <c r="K387" i="1"/>
  <c r="K371" i="1"/>
  <c r="K355" i="1"/>
  <c r="K339" i="1"/>
  <c r="K323" i="1"/>
  <c r="K307" i="1"/>
  <c r="K291" i="1"/>
  <c r="K275" i="1"/>
  <c r="K510" i="1"/>
  <c r="K494" i="1"/>
  <c r="K478" i="1"/>
  <c r="K462" i="1"/>
  <c r="K446" i="1"/>
  <c r="K430" i="1"/>
  <c r="K414" i="1"/>
  <c r="K398" i="1"/>
  <c r="K382" i="1"/>
  <c r="K366" i="1"/>
  <c r="K350" i="1"/>
  <c r="K334" i="1"/>
  <c r="K318" i="1"/>
  <c r="K302" i="1"/>
  <c r="K286" i="1"/>
  <c r="K270" i="1"/>
  <c r="K505" i="1"/>
  <c r="K489" i="1"/>
  <c r="K473" i="1"/>
  <c r="K457" i="1"/>
  <c r="K441" i="1"/>
  <c r="K425" i="1"/>
  <c r="K409" i="1"/>
  <c r="K393" i="1"/>
  <c r="K377" i="1"/>
  <c r="K361" i="1"/>
  <c r="K345" i="1"/>
  <c r="K329" i="1"/>
  <c r="K313" i="1"/>
  <c r="K297" i="1"/>
  <c r="K281" i="1"/>
  <c r="K512" i="1"/>
  <c r="K496" i="1"/>
  <c r="K480" i="1"/>
  <c r="K464" i="1"/>
  <c r="K448" i="1"/>
  <c r="K432" i="1"/>
  <c r="K416" i="1"/>
  <c r="K400" i="1"/>
  <c r="K384" i="1"/>
  <c r="K368" i="1"/>
  <c r="K352" i="1"/>
  <c r="K336" i="1"/>
  <c r="K320" i="1"/>
  <c r="K304" i="1"/>
  <c r="K440" i="1"/>
  <c r="K408" i="1"/>
  <c r="K376" i="1"/>
  <c r="K344" i="1"/>
  <c r="K312" i="1"/>
  <c r="K288" i="1"/>
  <c r="K272" i="1"/>
  <c r="K428" i="1"/>
  <c r="K396" i="1"/>
  <c r="K364" i="1"/>
  <c r="K332" i="1"/>
  <c r="K300" i="1"/>
  <c r="K284" i="1"/>
  <c r="K268" i="1"/>
  <c r="K424" i="1"/>
  <c r="K392" i="1"/>
  <c r="K360" i="1"/>
  <c r="K328" i="1"/>
  <c r="K296" i="1"/>
  <c r="K280" i="1"/>
  <c r="K12" i="1"/>
  <c r="K6" i="1" s="1"/>
  <c r="K444" i="1"/>
  <c r="K412" i="1"/>
  <c r="K380" i="1"/>
  <c r="K348" i="1"/>
  <c r="K316" i="1"/>
  <c r="K292" i="1"/>
  <c r="K276" i="1"/>
  <c r="K251" i="1"/>
  <c r="K187" i="1"/>
  <c r="K127" i="1"/>
  <c r="K254" i="1"/>
  <c r="K238" i="1"/>
  <c r="K222" i="1"/>
  <c r="K206" i="1"/>
  <c r="K190" i="1"/>
  <c r="K174" i="1"/>
  <c r="K158" i="1"/>
  <c r="K142" i="1"/>
  <c r="K126" i="1"/>
  <c r="K110" i="1"/>
  <c r="K94" i="1"/>
  <c r="K78" i="1"/>
  <c r="K62" i="1"/>
  <c r="K46" i="1"/>
  <c r="K30" i="1"/>
  <c r="K255" i="1"/>
  <c r="K191" i="1"/>
  <c r="K11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25" i="1"/>
  <c r="K247" i="1"/>
  <c r="K183" i="1"/>
  <c r="K115" i="1"/>
  <c r="K245" i="1"/>
  <c r="K256" i="1"/>
  <c r="K240" i="1"/>
  <c r="K224" i="1"/>
  <c r="K208" i="1"/>
  <c r="K192" i="1"/>
  <c r="K176" i="1"/>
  <c r="K160" i="1"/>
  <c r="K144" i="1"/>
  <c r="K128" i="1"/>
  <c r="K112" i="1"/>
  <c r="K96" i="1"/>
  <c r="K80" i="1"/>
  <c r="K64" i="1"/>
  <c r="K48" i="1"/>
  <c r="K16" i="1"/>
  <c r="K211" i="1"/>
  <c r="K147" i="1"/>
  <c r="K107" i="1"/>
  <c r="K71" i="1"/>
  <c r="K39" i="1"/>
  <c r="K235" i="1"/>
  <c r="K171" i="1"/>
  <c r="K83" i="1"/>
  <c r="K250" i="1"/>
  <c r="K234" i="1"/>
  <c r="K218" i="1"/>
  <c r="K202" i="1"/>
  <c r="K186" i="1"/>
  <c r="K170" i="1"/>
  <c r="K154" i="1"/>
  <c r="K138" i="1"/>
  <c r="K122" i="1"/>
  <c r="K106" i="1"/>
  <c r="K90" i="1"/>
  <c r="K74" i="1"/>
  <c r="K58" i="1"/>
  <c r="K42" i="1"/>
  <c r="K26" i="1"/>
  <c r="K239" i="1"/>
  <c r="K175" i="1"/>
  <c r="K261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21" i="1"/>
  <c r="K231" i="1"/>
  <c r="K167" i="1"/>
  <c r="K265" i="1"/>
  <c r="K237" i="1"/>
  <c r="K252" i="1"/>
  <c r="K236" i="1"/>
  <c r="K220" i="1"/>
  <c r="K204" i="1"/>
  <c r="K188" i="1"/>
  <c r="K172" i="1"/>
  <c r="K156" i="1"/>
  <c r="K140" i="1"/>
  <c r="K124" i="1"/>
  <c r="K108" i="1"/>
  <c r="K92" i="1"/>
  <c r="K76" i="1"/>
  <c r="K60" i="1"/>
  <c r="K44" i="1"/>
  <c r="K28" i="1"/>
  <c r="K259" i="1"/>
  <c r="K195" i="1"/>
  <c r="K131" i="1"/>
  <c r="K103" i="1"/>
  <c r="K87" i="1"/>
  <c r="K67" i="1"/>
  <c r="K51" i="1"/>
  <c r="K35" i="1"/>
  <c r="K19" i="1"/>
  <c r="K24" i="1"/>
  <c r="K79" i="1"/>
  <c r="K47" i="1"/>
  <c r="K15" i="1"/>
  <c r="K219" i="1"/>
  <c r="K155" i="1"/>
  <c r="K262" i="1"/>
  <c r="K246" i="1"/>
  <c r="K230" i="1"/>
  <c r="K214" i="1"/>
  <c r="K198" i="1"/>
  <c r="K182" i="1"/>
  <c r="K166" i="1"/>
  <c r="K150" i="1"/>
  <c r="K134" i="1"/>
  <c r="K118" i="1"/>
  <c r="K102" i="1"/>
  <c r="K86" i="1"/>
  <c r="K70" i="1"/>
  <c r="K54" i="1"/>
  <c r="K38" i="1"/>
  <c r="K22" i="1"/>
  <c r="K223" i="1"/>
  <c r="K159" i="1"/>
  <c r="K249" i="1"/>
  <c r="K225" i="1"/>
  <c r="K209" i="1"/>
  <c r="K193" i="1"/>
  <c r="K177" i="1"/>
  <c r="K161" i="1"/>
  <c r="K145" i="1"/>
  <c r="K129" i="1"/>
  <c r="K113" i="1"/>
  <c r="K97" i="1"/>
  <c r="K81" i="1"/>
  <c r="K65" i="1"/>
  <c r="K49" i="1"/>
  <c r="K33" i="1"/>
  <c r="K17" i="1"/>
  <c r="K215" i="1"/>
  <c r="K151" i="1"/>
  <c r="K257" i="1"/>
  <c r="K264" i="1"/>
  <c r="K248" i="1"/>
  <c r="K232" i="1"/>
  <c r="K216" i="1"/>
  <c r="K200" i="1"/>
  <c r="K184" i="1"/>
  <c r="K168" i="1"/>
  <c r="K152" i="1"/>
  <c r="K136" i="1"/>
  <c r="K120" i="1"/>
  <c r="K104" i="1"/>
  <c r="K88" i="1"/>
  <c r="K72" i="1"/>
  <c r="K56" i="1"/>
  <c r="K40" i="1"/>
  <c r="K243" i="1"/>
  <c r="K179" i="1"/>
  <c r="K123" i="1"/>
  <c r="K99" i="1"/>
  <c r="K63" i="1"/>
  <c r="K31" i="1"/>
  <c r="K203" i="1"/>
  <c r="K139" i="1"/>
  <c r="K258" i="1"/>
  <c r="K242" i="1"/>
  <c r="K226" i="1"/>
  <c r="K210" i="1"/>
  <c r="K194" i="1"/>
  <c r="K178" i="1"/>
  <c r="K162" i="1"/>
  <c r="K146" i="1"/>
  <c r="K130" i="1"/>
  <c r="K114" i="1"/>
  <c r="K98" i="1"/>
  <c r="K82" i="1"/>
  <c r="K66" i="1"/>
  <c r="K50" i="1"/>
  <c r="K34" i="1"/>
  <c r="K18" i="1"/>
  <c r="K207" i="1"/>
  <c r="K143" i="1"/>
  <c r="K241" i="1"/>
  <c r="K221" i="1"/>
  <c r="K205" i="1"/>
  <c r="K189" i="1"/>
  <c r="K173" i="1"/>
  <c r="K157" i="1"/>
  <c r="K141" i="1"/>
  <c r="K125" i="1"/>
  <c r="K109" i="1"/>
  <c r="K93" i="1"/>
  <c r="K77" i="1"/>
  <c r="K61" i="1"/>
  <c r="K45" i="1"/>
  <c r="K29" i="1"/>
  <c r="K263" i="1"/>
  <c r="K199" i="1"/>
  <c r="K135" i="1"/>
  <c r="K253" i="1"/>
  <c r="K260" i="1"/>
  <c r="K244" i="1"/>
  <c r="K228" i="1"/>
  <c r="K212" i="1"/>
  <c r="K196" i="1"/>
  <c r="K180" i="1"/>
  <c r="K164" i="1"/>
  <c r="K148" i="1"/>
  <c r="K132" i="1"/>
  <c r="K116" i="1"/>
  <c r="K100" i="1"/>
  <c r="K84" i="1"/>
  <c r="K68" i="1"/>
  <c r="K52" i="1"/>
  <c r="K36" i="1"/>
  <c r="K20" i="1"/>
  <c r="K227" i="1"/>
  <c r="K163" i="1"/>
  <c r="K111" i="1"/>
  <c r="K95" i="1"/>
  <c r="K75" i="1"/>
  <c r="K59" i="1"/>
  <c r="K43" i="1"/>
  <c r="K27" i="1"/>
  <c r="K32" i="1"/>
  <c r="K91" i="1"/>
  <c r="K55" i="1"/>
  <c r="K23" i="1"/>
  <c r="J273" i="1"/>
  <c r="J289" i="1"/>
  <c r="J292" i="1"/>
  <c r="J269" i="1"/>
  <c r="J281" i="1"/>
  <c r="J293" i="1"/>
  <c r="J268" i="1"/>
  <c r="J277" i="1"/>
  <c r="J280" i="1"/>
  <c r="J285" i="1"/>
  <c r="J297" i="1"/>
  <c r="J301" i="1"/>
  <c r="J318" i="1"/>
  <c r="J335" i="1"/>
  <c r="J336" i="1"/>
  <c r="J339" i="1"/>
  <c r="J344" i="1"/>
  <c r="J347" i="1"/>
  <c r="J352" i="1"/>
  <c r="J356" i="1"/>
  <c r="J359" i="1"/>
  <c r="J368" i="1"/>
  <c r="J308" i="1"/>
  <c r="J310" i="1"/>
  <c r="J314" i="1"/>
  <c r="J319" i="1"/>
  <c r="J322" i="1"/>
  <c r="J327" i="1"/>
  <c r="J340" i="1"/>
  <c r="J348" i="1"/>
  <c r="J360" i="1"/>
  <c r="J384" i="1"/>
  <c r="J396" i="1"/>
  <c r="J400" i="1"/>
  <c r="J412" i="1"/>
  <c r="J371" i="1"/>
  <c r="J388" i="1"/>
  <c r="J391" i="1"/>
  <c r="J372" i="1"/>
  <c r="J493" i="1"/>
  <c r="J375" i="1"/>
  <c r="J392" i="1"/>
  <c r="J424" i="1"/>
  <c r="J435" i="1"/>
  <c r="J457" i="1"/>
  <c r="J460" i="1"/>
  <c r="J465" i="1"/>
  <c r="J477" i="1"/>
  <c r="J482" i="1"/>
  <c r="J428" i="1"/>
  <c r="J432" i="1"/>
  <c r="J448" i="1"/>
  <c r="J469" i="1"/>
  <c r="J470" i="1"/>
  <c r="J485" i="1"/>
  <c r="J486" i="1"/>
  <c r="J490" i="1"/>
  <c r="J439" i="1"/>
  <c r="J440" i="1"/>
  <c r="J444" i="1"/>
  <c r="J452" i="1"/>
  <c r="J474" i="1"/>
  <c r="J494" i="1"/>
  <c r="J501" i="1"/>
  <c r="J513" i="1"/>
  <c r="J514" i="1"/>
  <c r="J456" i="1"/>
  <c r="J509" i="1"/>
  <c r="J416" i="1"/>
  <c r="J423" i="1"/>
  <c r="J453" i="1"/>
  <c r="J481" i="1"/>
  <c r="J498" i="1"/>
  <c r="J502" i="1"/>
  <c r="J505" i="1"/>
  <c r="J497" i="1"/>
  <c r="J489" i="1"/>
  <c r="J420" i="1"/>
  <c r="J510" i="1"/>
  <c r="J427" i="1"/>
  <c r="J364" i="1"/>
  <c r="J376" i="1"/>
  <c r="J473" i="1"/>
  <c r="J443" i="1"/>
  <c r="J436" i="1"/>
  <c r="J411" i="1"/>
  <c r="J466" i="1"/>
  <c r="J447" i="1"/>
  <c r="J478" i="1"/>
  <c r="J419" i="1"/>
  <c r="J363" i="1"/>
  <c r="J326" i="1"/>
  <c r="J351" i="1"/>
  <c r="J404" i="1"/>
  <c r="J330" i="1"/>
  <c r="J408" i="1"/>
  <c r="J355" i="1"/>
  <c r="J343" i="1"/>
  <c r="J331" i="1"/>
  <c r="J305" i="1"/>
  <c r="J311" i="1"/>
  <c r="J506" i="1"/>
  <c r="J431" i="1"/>
  <c r="J415" i="1"/>
  <c r="J403" i="1"/>
  <c r="J387" i="1"/>
  <c r="J380" i="1"/>
  <c r="J407" i="1"/>
  <c r="J399" i="1"/>
  <c r="J395" i="1"/>
  <c r="J383" i="1"/>
  <c r="J379" i="1"/>
  <c r="J367" i="1"/>
  <c r="J323" i="1"/>
  <c r="J304" i="1"/>
  <c r="J284" i="1"/>
  <c r="J272" i="1"/>
  <c r="J296" i="1"/>
  <c r="J276" i="1"/>
  <c r="J315" i="1"/>
  <c r="J288" i="1"/>
  <c r="J300" i="1"/>
  <c r="J515" i="1"/>
  <c r="J475" i="1"/>
  <c r="J503" i="1"/>
  <c r="J479" i="1"/>
  <c r="J463" i="1"/>
  <c r="J495" i="1"/>
  <c r="J446" i="1"/>
  <c r="J421" i="1"/>
  <c r="J414" i="1"/>
  <c r="J512" i="1"/>
  <c r="J504" i="1"/>
  <c r="J455" i="1"/>
  <c r="J433" i="1"/>
  <c r="J426" i="1"/>
  <c r="J458" i="1"/>
  <c r="J450" i="1"/>
  <c r="J418" i="1"/>
  <c r="J406" i="1"/>
  <c r="J390" i="1"/>
  <c r="J374" i="1"/>
  <c r="J333" i="1"/>
  <c r="J287" i="1"/>
  <c r="J302" i="1"/>
  <c r="J290" i="1"/>
  <c r="J279" i="1"/>
  <c r="J483" i="1"/>
  <c r="J467" i="1"/>
  <c r="J437" i="1"/>
  <c r="J430" i="1"/>
  <c r="J500" i="1"/>
  <c r="J488" i="1"/>
  <c r="J476" i="1"/>
  <c r="J468" i="1"/>
  <c r="J449" i="1"/>
  <c r="J442" i="1"/>
  <c r="J438" i="1"/>
  <c r="J422" i="1"/>
  <c r="J462" i="1"/>
  <c r="J434" i="1"/>
  <c r="J425" i="1"/>
  <c r="J394" i="1"/>
  <c r="J369" i="1"/>
  <c r="J362" i="1"/>
  <c r="J410" i="1"/>
  <c r="J397" i="1"/>
  <c r="J381" i="1"/>
  <c r="J365" i="1"/>
  <c r="J386" i="1"/>
  <c r="J389" i="1"/>
  <c r="J316" i="1"/>
  <c r="J309" i="1"/>
  <c r="J342" i="1"/>
  <c r="J334" i="1"/>
  <c r="J307" i="1"/>
  <c r="J337" i="1"/>
  <c r="J329" i="1"/>
  <c r="J295" i="1"/>
  <c r="J294" i="1"/>
  <c r="J270" i="1"/>
  <c r="J393" i="1"/>
  <c r="J370" i="1"/>
  <c r="J401" i="1"/>
  <c r="J382" i="1"/>
  <c r="J341" i="1"/>
  <c r="J332" i="1"/>
  <c r="J350" i="1"/>
  <c r="J321" i="1"/>
  <c r="J317" i="1"/>
  <c r="J313" i="1"/>
  <c r="J274" i="1"/>
  <c r="J283" i="1"/>
  <c r="J275" i="1"/>
  <c r="J499" i="1"/>
  <c r="J491" i="1"/>
  <c r="J508" i="1"/>
  <c r="J496" i="1"/>
  <c r="J484" i="1"/>
  <c r="J459" i="1"/>
  <c r="J451" i="1"/>
  <c r="J417" i="1"/>
  <c r="J445" i="1"/>
  <c r="J461" i="1"/>
  <c r="J454" i="1"/>
  <c r="J402" i="1"/>
  <c r="J377" i="1"/>
  <c r="J354" i="1"/>
  <c r="J325" i="1"/>
  <c r="J320" i="1"/>
  <c r="J306" i="1"/>
  <c r="J291" i="1"/>
  <c r="J511" i="1"/>
  <c r="J487" i="1"/>
  <c r="J471" i="1"/>
  <c r="J507" i="1"/>
  <c r="J492" i="1"/>
  <c r="J480" i="1"/>
  <c r="J472" i="1"/>
  <c r="J464" i="1"/>
  <c r="J429" i="1"/>
  <c r="J413" i="1"/>
  <c r="J441" i="1"/>
  <c r="J409" i="1"/>
  <c r="J385" i="1"/>
  <c r="J378" i="1"/>
  <c r="J353" i="1"/>
  <c r="J349" i="1"/>
  <c r="J361" i="1"/>
  <c r="J405" i="1"/>
  <c r="J373" i="1"/>
  <c r="J366" i="1"/>
  <c r="J345" i="1"/>
  <c r="J346" i="1"/>
  <c r="J338" i="1"/>
  <c r="J286" i="1"/>
  <c r="J298" i="1"/>
  <c r="J299" i="1"/>
  <c r="J278" i="1"/>
  <c r="J271" i="1"/>
  <c r="J358" i="1"/>
  <c r="J398" i="1"/>
  <c r="J357" i="1"/>
  <c r="J328" i="1"/>
  <c r="J312" i="1"/>
  <c r="J324" i="1"/>
  <c r="J303" i="1"/>
  <c r="J282" i="1"/>
  <c r="J266" i="1"/>
  <c r="J267" i="1"/>
  <c r="G268" i="1"/>
  <c r="G280" i="1"/>
  <c r="G293" i="1"/>
  <c r="G292" i="1"/>
  <c r="G269" i="1"/>
  <c r="G272" i="1"/>
  <c r="G274" i="1"/>
  <c r="G281" i="1"/>
  <c r="G288" i="1"/>
  <c r="G290" i="1"/>
  <c r="G304" i="1"/>
  <c r="G319" i="1"/>
  <c r="G340" i="1"/>
  <c r="G348" i="1"/>
  <c r="G355" i="1"/>
  <c r="G308" i="1"/>
  <c r="G311" i="1"/>
  <c r="G315" i="1"/>
  <c r="G335" i="1"/>
  <c r="G360" i="1"/>
  <c r="G359" i="1"/>
  <c r="G367" i="1"/>
  <c r="G372" i="1"/>
  <c r="G373" i="1"/>
  <c r="G379" i="1"/>
  <c r="G387" i="1"/>
  <c r="G389" i="1"/>
  <c r="G403" i="1"/>
  <c r="G392" i="1"/>
  <c r="G412" i="1"/>
  <c r="G416" i="1"/>
  <c r="G357" i="1"/>
  <c r="G369" i="1"/>
  <c r="G381" i="1"/>
  <c r="G391" i="1"/>
  <c r="G471" i="1"/>
  <c r="G440" i="1"/>
  <c r="G421" i="1"/>
  <c r="G456" i="1"/>
  <c r="G460" i="1"/>
  <c r="G463" i="1"/>
  <c r="G502" i="1"/>
  <c r="G424" i="1"/>
  <c r="G433" i="1"/>
  <c r="G449" i="1"/>
  <c r="G506" i="1"/>
  <c r="G428" i="1"/>
  <c r="G437" i="1"/>
  <c r="G470" i="1"/>
  <c r="G475" i="1"/>
  <c r="G482" i="1"/>
  <c r="G486" i="1"/>
  <c r="G473" i="1"/>
  <c r="G443" i="1"/>
  <c r="G385" i="1"/>
  <c r="G447" i="1"/>
  <c r="G498" i="1"/>
  <c r="G427" i="1"/>
  <c r="G459" i="1"/>
  <c r="G450" i="1"/>
  <c r="G423" i="1"/>
  <c r="G347" i="1"/>
  <c r="G493" i="1"/>
  <c r="G477" i="1"/>
  <c r="G441" i="1"/>
  <c r="G413" i="1"/>
  <c r="G402" i="1"/>
  <c r="G356" i="1"/>
  <c r="G332" i="1"/>
  <c r="G405" i="1"/>
  <c r="G393" i="1"/>
  <c r="G351" i="1"/>
  <c r="G343" i="1"/>
  <c r="G352" i="1"/>
  <c r="G345" i="1"/>
  <c r="G326" i="1"/>
  <c r="G510" i="1"/>
  <c r="G501" i="1"/>
  <c r="G494" i="1"/>
  <c r="G420" i="1"/>
  <c r="G432" i="1"/>
  <c r="G507" i="1"/>
  <c r="G462" i="1"/>
  <c r="G445" i="1"/>
  <c r="G407" i="1"/>
  <c r="G399" i="1"/>
  <c r="G371" i="1"/>
  <c r="G455" i="1"/>
  <c r="G435" i="1"/>
  <c r="G401" i="1"/>
  <c r="G397" i="1"/>
  <c r="G376" i="1"/>
  <c r="G353" i="1"/>
  <c r="G415" i="1"/>
  <c r="G380" i="1"/>
  <c r="G327" i="1"/>
  <c r="G344" i="1"/>
  <c r="G323" i="1"/>
  <c r="G341" i="1"/>
  <c r="G320" i="1"/>
  <c r="G514" i="1"/>
  <c r="G436" i="1"/>
  <c r="G505" i="1"/>
  <c r="G509" i="1"/>
  <c r="G474" i="1"/>
  <c r="G466" i="1"/>
  <c r="G452" i="1"/>
  <c r="G439" i="1"/>
  <c r="G431" i="1"/>
  <c r="G485" i="1"/>
  <c r="G469" i="1"/>
  <c r="G478" i="1"/>
  <c r="G417" i="1"/>
  <c r="G388" i="1"/>
  <c r="G383" i="1"/>
  <c r="G365" i="1"/>
  <c r="G363" i="1"/>
  <c r="G454" i="1"/>
  <c r="G400" i="1"/>
  <c r="G396" i="1"/>
  <c r="G384" i="1"/>
  <c r="G375" i="1"/>
  <c r="G419" i="1"/>
  <c r="G411" i="1"/>
  <c r="G334" i="1"/>
  <c r="G324" i="1"/>
  <c r="G338" i="1"/>
  <c r="G322" i="1"/>
  <c r="G361" i="1"/>
  <c r="G318" i="1"/>
  <c r="G312" i="1"/>
  <c r="G300" i="1"/>
  <c r="G276" i="1"/>
  <c r="G467" i="1"/>
  <c r="G497" i="1"/>
  <c r="G489" i="1"/>
  <c r="G458" i="1"/>
  <c r="G444" i="1"/>
  <c r="G513" i="1"/>
  <c r="G490" i="1"/>
  <c r="G448" i="1"/>
  <c r="G425" i="1"/>
  <c r="G481" i="1"/>
  <c r="G451" i="1"/>
  <c r="G429" i="1"/>
  <c r="G395" i="1"/>
  <c r="G465" i="1"/>
  <c r="G368" i="1"/>
  <c r="G339" i="1"/>
  <c r="G406" i="1"/>
  <c r="G377" i="1"/>
  <c r="G364" i="1"/>
  <c r="G409" i="1"/>
  <c r="G331" i="1"/>
  <c r="G337" i="1"/>
  <c r="G330" i="1"/>
  <c r="G286" i="1"/>
  <c r="G328" i="1"/>
  <c r="G310" i="1"/>
  <c r="G266" i="1"/>
  <c r="G284" i="1"/>
  <c r="G273" i="1"/>
  <c r="G302" i="1"/>
  <c r="G297" i="1"/>
  <c r="G277" i="1"/>
  <c r="G282" i="1"/>
  <c r="G289" i="1"/>
  <c r="G301" i="1"/>
  <c r="G270" i="1"/>
  <c r="G316" i="1"/>
  <c r="G483" i="1"/>
  <c r="G508" i="1"/>
  <c r="G480" i="1"/>
  <c r="G464" i="1"/>
  <c r="G446" i="1"/>
  <c r="G314" i="1"/>
  <c r="G296" i="1"/>
  <c r="G303" i="1"/>
  <c r="G298" i="1"/>
  <c r="G285" i="1"/>
  <c r="G278" i="1"/>
  <c r="G294" i="1"/>
  <c r="G495" i="1"/>
  <c r="G479" i="1"/>
  <c r="G492" i="1"/>
  <c r="G484" i="1"/>
  <c r="G468" i="1"/>
  <c r="G515" i="1"/>
  <c r="G476" i="1"/>
  <c r="G500" i="1"/>
  <c r="G378" i="1"/>
  <c r="G366" i="1"/>
  <c r="G336" i="1"/>
  <c r="G307" i="1"/>
  <c r="G414" i="1"/>
  <c r="G503" i="1"/>
  <c r="G487" i="1"/>
  <c r="G512" i="1"/>
  <c r="G496" i="1"/>
  <c r="G461" i="1"/>
  <c r="G453" i="1"/>
  <c r="G426" i="1"/>
  <c r="G418" i="1"/>
  <c r="G404" i="1"/>
  <c r="G390" i="1"/>
  <c r="G374" i="1"/>
  <c r="G358" i="1"/>
  <c r="G398" i="1"/>
  <c r="G350" i="1"/>
  <c r="G342" i="1"/>
  <c r="G333" i="1"/>
  <c r="G287" i="1"/>
  <c r="G275" i="1"/>
  <c r="G394" i="1"/>
  <c r="G362" i="1"/>
  <c r="G386" i="1"/>
  <c r="G329" i="1"/>
  <c r="G491" i="1"/>
  <c r="G488" i="1"/>
  <c r="G472" i="1"/>
  <c r="G430" i="1"/>
  <c r="G504" i="1"/>
  <c r="G442" i="1"/>
  <c r="G438" i="1"/>
  <c r="G422" i="1"/>
  <c r="G434" i="1"/>
  <c r="G410" i="1"/>
  <c r="G346" i="1"/>
  <c r="G309" i="1"/>
  <c r="G295" i="1"/>
  <c r="G279" i="1"/>
  <c r="G511" i="1"/>
  <c r="G499" i="1"/>
  <c r="G457" i="1"/>
  <c r="G408" i="1"/>
  <c r="G370" i="1"/>
  <c r="G354" i="1"/>
  <c r="G382" i="1"/>
  <c r="G325" i="1"/>
  <c r="G321" i="1"/>
  <c r="G317" i="1"/>
  <c r="G313" i="1"/>
  <c r="G306" i="1"/>
  <c r="G291" i="1"/>
  <c r="G283" i="1"/>
  <c r="G267" i="1"/>
  <c r="G349" i="1"/>
  <c r="G305" i="1"/>
  <c r="G299" i="1"/>
  <c r="G271" i="1"/>
  <c r="H269" i="1"/>
  <c r="H272" i="1"/>
  <c r="H274" i="1"/>
  <c r="H275" i="1"/>
  <c r="H281" i="1"/>
  <c r="H283" i="1"/>
  <c r="H288" i="1"/>
  <c r="H295" i="1"/>
  <c r="H304" i="1"/>
  <c r="H268" i="1"/>
  <c r="H280" i="1"/>
  <c r="H293" i="1"/>
  <c r="H308" i="1"/>
  <c r="H310" i="1"/>
  <c r="H314" i="1"/>
  <c r="H278" i="1"/>
  <c r="H292" i="1"/>
  <c r="H273" i="1"/>
  <c r="H276" i="1"/>
  <c r="H284" i="1"/>
  <c r="H286" i="1"/>
  <c r="H289" i="1"/>
  <c r="H291" i="1"/>
  <c r="H296" i="1"/>
  <c r="H300" i="1"/>
  <c r="H322" i="1"/>
  <c r="H327" i="1"/>
  <c r="H331" i="1"/>
  <c r="H343" i="1"/>
  <c r="H351" i="1"/>
  <c r="H353" i="1"/>
  <c r="H309" i="1"/>
  <c r="H319" i="1"/>
  <c r="H326" i="1"/>
  <c r="H330" i="1"/>
  <c r="H342" i="1"/>
  <c r="H350" i="1"/>
  <c r="H355" i="1"/>
  <c r="H362" i="1"/>
  <c r="H367" i="1"/>
  <c r="H369" i="1"/>
  <c r="H311" i="1"/>
  <c r="H315" i="1"/>
  <c r="H335" i="1"/>
  <c r="H339" i="1"/>
  <c r="H347" i="1"/>
  <c r="H360" i="1"/>
  <c r="H359" i="1"/>
  <c r="H356" i="1"/>
  <c r="H358" i="1"/>
  <c r="H363" i="1"/>
  <c r="H365" i="1"/>
  <c r="H368" i="1"/>
  <c r="H371" i="1"/>
  <c r="H374" i="1"/>
  <c r="H378" i="1"/>
  <c r="H383" i="1"/>
  <c r="H385" i="1"/>
  <c r="H388" i="1"/>
  <c r="H390" i="1"/>
  <c r="H395" i="1"/>
  <c r="H399" i="1"/>
  <c r="H407" i="1"/>
  <c r="H372" i="1"/>
  <c r="H375" i="1"/>
  <c r="H379" i="1"/>
  <c r="H387" i="1"/>
  <c r="H394" i="1"/>
  <c r="H403" i="1"/>
  <c r="H410" i="1"/>
  <c r="H421" i="1"/>
  <c r="H392" i="1"/>
  <c r="H412" i="1"/>
  <c r="H416" i="1"/>
  <c r="H423" i="1"/>
  <c r="H381" i="1"/>
  <c r="H391" i="1"/>
  <c r="H487" i="1"/>
  <c r="H426" i="1"/>
  <c r="H436" i="1"/>
  <c r="H443" i="1"/>
  <c r="H465" i="1"/>
  <c r="H473" i="1"/>
  <c r="H475" i="1"/>
  <c r="H479" i="1"/>
  <c r="H482" i="1"/>
  <c r="H506" i="1"/>
  <c r="H417" i="1"/>
  <c r="H419" i="1"/>
  <c r="H435" i="1"/>
  <c r="H451" i="1"/>
  <c r="H455" i="1"/>
  <c r="H460" i="1"/>
  <c r="H463" i="1"/>
  <c r="H477" i="1"/>
  <c r="H491" i="1"/>
  <c r="H502" i="1"/>
  <c r="H424" i="1"/>
  <c r="H431" i="1"/>
  <c r="H433" i="1"/>
  <c r="H447" i="1"/>
  <c r="H449" i="1"/>
  <c r="H466" i="1"/>
  <c r="H471" i="1"/>
  <c r="H489" i="1"/>
  <c r="H414" i="1"/>
  <c r="H514" i="1"/>
  <c r="H444" i="1"/>
  <c r="H439" i="1"/>
  <c r="H490" i="1"/>
  <c r="H485" i="1"/>
  <c r="H469" i="1"/>
  <c r="H448" i="1"/>
  <c r="H409" i="1"/>
  <c r="H480" i="1"/>
  <c r="H411" i="1"/>
  <c r="H400" i="1"/>
  <c r="H364" i="1"/>
  <c r="H325" i="1"/>
  <c r="H329" i="1"/>
  <c r="H323" i="1"/>
  <c r="H478" i="1"/>
  <c r="H468" i="1"/>
  <c r="H510" i="1"/>
  <c r="H440" i="1"/>
  <c r="H437" i="1"/>
  <c r="H486" i="1"/>
  <c r="H470" i="1"/>
  <c r="H459" i="1"/>
  <c r="H438" i="1"/>
  <c r="H422" i="1"/>
  <c r="H389" i="1"/>
  <c r="H384" i="1"/>
  <c r="H373" i="1"/>
  <c r="H492" i="1"/>
  <c r="H386" i="1"/>
  <c r="H380" i="1"/>
  <c r="H345" i="1"/>
  <c r="H382" i="1"/>
  <c r="H357" i="1"/>
  <c r="H332" i="1"/>
  <c r="H348" i="1"/>
  <c r="H307" i="1"/>
  <c r="H316" i="1"/>
  <c r="H511" i="1"/>
  <c r="H498" i="1"/>
  <c r="H456" i="1"/>
  <c r="H494" i="1"/>
  <c r="H420" i="1"/>
  <c r="H467" i="1"/>
  <c r="H432" i="1"/>
  <c r="H427" i="1"/>
  <c r="H397" i="1"/>
  <c r="H446" i="1"/>
  <c r="H434" i="1"/>
  <c r="H396" i="1"/>
  <c r="H418" i="1"/>
  <c r="H349" i="1"/>
  <c r="H341" i="1"/>
  <c r="H370" i="1"/>
  <c r="H346" i="1"/>
  <c r="H366" i="1"/>
  <c r="H340" i="1"/>
  <c r="H298" i="1"/>
  <c r="H333" i="1"/>
  <c r="H290" i="1"/>
  <c r="H285" i="1"/>
  <c r="H483" i="1"/>
  <c r="H474" i="1"/>
  <c r="H452" i="1"/>
  <c r="H428" i="1"/>
  <c r="H442" i="1"/>
  <c r="H430" i="1"/>
  <c r="H415" i="1"/>
  <c r="H481" i="1"/>
  <c r="H398" i="1"/>
  <c r="H328" i="1"/>
  <c r="H376" i="1"/>
  <c r="H352" i="1"/>
  <c r="H344" i="1"/>
  <c r="H354" i="1"/>
  <c r="H321" i="1"/>
  <c r="H318" i="1"/>
  <c r="H312" i="1"/>
  <c r="H267" i="1"/>
  <c r="H270" i="1"/>
  <c r="H320" i="1"/>
  <c r="H301" i="1"/>
  <c r="H279" i="1"/>
  <c r="H266" i="1"/>
  <c r="H297" i="1"/>
  <c r="H277" i="1"/>
  <c r="H287" i="1"/>
  <c r="H299" i="1"/>
  <c r="H282" i="1"/>
  <c r="H507" i="1"/>
  <c r="H504" i="1"/>
  <c r="H493" i="1"/>
  <c r="H461" i="1"/>
  <c r="H450" i="1"/>
  <c r="H317" i="1"/>
  <c r="H313" i="1"/>
  <c r="H271" i="1"/>
  <c r="H495" i="1"/>
  <c r="H497" i="1"/>
  <c r="H454" i="1"/>
  <c r="H445" i="1"/>
  <c r="H476" i="1"/>
  <c r="H462" i="1"/>
  <c r="H515" i="1"/>
  <c r="H508" i="1"/>
  <c r="H496" i="1"/>
  <c r="H513" i="1"/>
  <c r="H404" i="1"/>
  <c r="H402" i="1"/>
  <c r="H324" i="1"/>
  <c r="H306" i="1"/>
  <c r="H512" i="1"/>
  <c r="H472" i="1"/>
  <c r="H453" i="1"/>
  <c r="H503" i="1"/>
  <c r="H505" i="1"/>
  <c r="H408" i="1"/>
  <c r="H377" i="1"/>
  <c r="H406" i="1"/>
  <c r="H337" i="1"/>
  <c r="H305" i="1"/>
  <c r="H334" i="1"/>
  <c r="H302" i="1"/>
  <c r="H458" i="1"/>
  <c r="H413" i="1"/>
  <c r="H499" i="1"/>
  <c r="H500" i="1"/>
  <c r="H484" i="1"/>
  <c r="H509" i="1"/>
  <c r="H425" i="1"/>
  <c r="H401" i="1"/>
  <c r="H336" i="1"/>
  <c r="H303" i="1"/>
  <c r="H488" i="1"/>
  <c r="H457" i="1"/>
  <c r="H429" i="1"/>
  <c r="H464" i="1"/>
  <c r="H501" i="1"/>
  <c r="H441" i="1"/>
  <c r="H405" i="1"/>
  <c r="H393" i="1"/>
  <c r="H361" i="1"/>
  <c r="H338" i="1"/>
  <c r="H294" i="1"/>
  <c r="I291" i="1"/>
  <c r="I296" i="1"/>
  <c r="I300" i="1"/>
  <c r="I275" i="1"/>
  <c r="I283" i="1"/>
  <c r="I295" i="1"/>
  <c r="I304" i="1"/>
  <c r="I311" i="1"/>
  <c r="I315" i="1"/>
  <c r="I308" i="1"/>
  <c r="I310" i="1"/>
  <c r="I314" i="1"/>
  <c r="I319" i="1"/>
  <c r="I279" i="1"/>
  <c r="I292" i="1"/>
  <c r="I302" i="1"/>
  <c r="I303" i="1"/>
  <c r="I321" i="1"/>
  <c r="I323" i="1"/>
  <c r="I325" i="1"/>
  <c r="I337" i="1"/>
  <c r="I338" i="1"/>
  <c r="I346" i="1"/>
  <c r="I322" i="1"/>
  <c r="I327" i="1"/>
  <c r="I331" i="1"/>
  <c r="I334" i="1"/>
  <c r="I309" i="1"/>
  <c r="I326" i="1"/>
  <c r="I330" i="1"/>
  <c r="I342" i="1"/>
  <c r="I350" i="1"/>
  <c r="I355" i="1"/>
  <c r="I362" i="1"/>
  <c r="I367" i="1"/>
  <c r="I335" i="1"/>
  <c r="I359" i="1"/>
  <c r="I391" i="1"/>
  <c r="I401" i="1"/>
  <c r="I402" i="1"/>
  <c r="I411" i="1"/>
  <c r="I415" i="1"/>
  <c r="I374" i="1"/>
  <c r="I390" i="1"/>
  <c r="I407" i="1"/>
  <c r="I419" i="1"/>
  <c r="I422" i="1"/>
  <c r="I375" i="1"/>
  <c r="I379" i="1"/>
  <c r="I403" i="1"/>
  <c r="I410" i="1"/>
  <c r="I424" i="1"/>
  <c r="I435" i="1"/>
  <c r="I460" i="1"/>
  <c r="I465" i="1"/>
  <c r="I477" i="1"/>
  <c r="I482" i="1"/>
  <c r="I502" i="1"/>
  <c r="I412" i="1"/>
  <c r="I416" i="1"/>
  <c r="I423" i="1"/>
  <c r="I428" i="1"/>
  <c r="I440" i="1"/>
  <c r="I456" i="1"/>
  <c r="I470" i="1"/>
  <c r="I481" i="1"/>
  <c r="I486" i="1"/>
  <c r="I431" i="1"/>
  <c r="I439" i="1"/>
  <c r="I444" i="1"/>
  <c r="I447" i="1"/>
  <c r="I452" i="1"/>
  <c r="I466" i="1"/>
  <c r="I474" i="1"/>
  <c r="I489" i="1"/>
  <c r="I494" i="1"/>
  <c r="I501" i="1"/>
  <c r="I508" i="1"/>
  <c r="I436" i="1"/>
  <c r="I443" i="1"/>
  <c r="I473" i="1"/>
  <c r="I492" i="1"/>
  <c r="I493" i="1"/>
  <c r="I506" i="1"/>
  <c r="I509" i="1"/>
  <c r="I450" i="1"/>
  <c r="I454" i="1"/>
  <c r="I455" i="1"/>
  <c r="I512" i="1"/>
  <c r="I513" i="1"/>
  <c r="I420" i="1"/>
  <c r="I462" i="1"/>
  <c r="I480" i="1"/>
  <c r="I485" i="1"/>
  <c r="I490" i="1"/>
  <c r="I469" i="1"/>
  <c r="I427" i="1"/>
  <c r="I505" i="1"/>
  <c r="I458" i="1"/>
  <c r="I394" i="1"/>
  <c r="I383" i="1"/>
  <c r="I442" i="1"/>
  <c r="I463" i="1"/>
  <c r="I392" i="1"/>
  <c r="I457" i="1"/>
  <c r="I378" i="1"/>
  <c r="I371" i="1"/>
  <c r="I408" i="1"/>
  <c r="I380" i="1"/>
  <c r="I351" i="1"/>
  <c r="I360" i="1"/>
  <c r="I276" i="1"/>
  <c r="I340" i="1"/>
  <c r="I336" i="1"/>
  <c r="I459" i="1"/>
  <c r="I500" i="1"/>
  <c r="I478" i="1"/>
  <c r="I426" i="1"/>
  <c r="I510" i="1"/>
  <c r="I497" i="1"/>
  <c r="I467" i="1"/>
  <c r="I405" i="1"/>
  <c r="I495" i="1"/>
  <c r="I476" i="1"/>
  <c r="I343" i="1"/>
  <c r="I472" i="1"/>
  <c r="I404" i="1"/>
  <c r="I388" i="1"/>
  <c r="I364" i="1"/>
  <c r="I400" i="1"/>
  <c r="I347" i="1"/>
  <c r="I339" i="1"/>
  <c r="I318" i="1"/>
  <c r="I272" i="1"/>
  <c r="I368" i="1"/>
  <c r="I301" i="1"/>
  <c r="I277" i="1"/>
  <c r="I484" i="1"/>
  <c r="I399" i="1"/>
  <c r="I483" i="1"/>
  <c r="I514" i="1"/>
  <c r="I504" i="1"/>
  <c r="I496" i="1"/>
  <c r="I438" i="1"/>
  <c r="I491" i="1"/>
  <c r="I475" i="1"/>
  <c r="I453" i="1"/>
  <c r="I372" i="1"/>
  <c r="I487" i="1"/>
  <c r="I471" i="1"/>
  <c r="I396" i="1"/>
  <c r="I376" i="1"/>
  <c r="I288" i="1"/>
  <c r="I297" i="1"/>
  <c r="I270" i="1"/>
  <c r="I479" i="1"/>
  <c r="I468" i="1"/>
  <c r="I448" i="1"/>
  <c r="I432" i="1"/>
  <c r="I395" i="1"/>
  <c r="I515" i="1"/>
  <c r="I498" i="1"/>
  <c r="I406" i="1"/>
  <c r="I503" i="1"/>
  <c r="I387" i="1"/>
  <c r="I488" i="1"/>
  <c r="I461" i="1"/>
  <c r="I464" i="1"/>
  <c r="I363" i="1"/>
  <c r="I358" i="1"/>
  <c r="I499" i="1"/>
  <c r="I451" i="1"/>
  <c r="I384" i="1"/>
  <c r="I280" i="1"/>
  <c r="I348" i="1"/>
  <c r="I356" i="1"/>
  <c r="I352" i="1"/>
  <c r="I284" i="1"/>
  <c r="I285" i="1"/>
  <c r="I267" i="1"/>
  <c r="I344" i="1"/>
  <c r="I293" i="1"/>
  <c r="I289" i="1"/>
  <c r="I273" i="1"/>
  <c r="I268" i="1"/>
  <c r="I269" i="1"/>
  <c r="I281" i="1"/>
  <c r="I266" i="1"/>
  <c r="I306" i="1"/>
  <c r="I274" i="1"/>
  <c r="I271" i="1"/>
  <c r="I417" i="1"/>
  <c r="I445" i="1"/>
  <c r="I393" i="1"/>
  <c r="I377" i="1"/>
  <c r="I418" i="1"/>
  <c r="I511" i="1"/>
  <c r="I430" i="1"/>
  <c r="I429" i="1"/>
  <c r="I413" i="1"/>
  <c r="I441" i="1"/>
  <c r="I385" i="1"/>
  <c r="I382" i="1"/>
  <c r="I353" i="1"/>
  <c r="I349" i="1"/>
  <c r="I361" i="1"/>
  <c r="I373" i="1"/>
  <c r="I286" i="1"/>
  <c r="I298" i="1"/>
  <c r="I287" i="1"/>
  <c r="I278" i="1"/>
  <c r="I409" i="1"/>
  <c r="I354" i="1"/>
  <c r="I313" i="1"/>
  <c r="I341" i="1"/>
  <c r="I434" i="1"/>
  <c r="I421" i="1"/>
  <c r="I446" i="1"/>
  <c r="I433" i="1"/>
  <c r="I357" i="1"/>
  <c r="I328" i="1"/>
  <c r="I312" i="1"/>
  <c r="I324" i="1"/>
  <c r="I290" i="1"/>
  <c r="I437" i="1"/>
  <c r="I507" i="1"/>
  <c r="I449" i="1"/>
  <c r="I414" i="1"/>
  <c r="I425" i="1"/>
  <c r="I398" i="1"/>
  <c r="I369" i="1"/>
  <c r="I366" i="1"/>
  <c r="I397" i="1"/>
  <c r="I381" i="1"/>
  <c r="I365" i="1"/>
  <c r="I389" i="1"/>
  <c r="I386" i="1"/>
  <c r="I329" i="1"/>
  <c r="I316" i="1"/>
  <c r="I305" i="1"/>
  <c r="I333" i="1"/>
  <c r="I317" i="1"/>
  <c r="I299" i="1"/>
  <c r="I294" i="1"/>
  <c r="I282" i="1"/>
  <c r="I370" i="1"/>
  <c r="I332" i="1"/>
  <c r="I345" i="1"/>
  <c r="I320" i="1"/>
  <c r="I307" i="1"/>
  <c r="I15" i="1"/>
  <c r="G15" i="1"/>
  <c r="H15" i="1"/>
  <c r="F15" i="1"/>
  <c r="T496" i="1" l="1"/>
  <c r="T389" i="1"/>
  <c r="T311" i="1"/>
  <c r="T386" i="1"/>
  <c r="T320" i="1"/>
  <c r="T403" i="1"/>
  <c r="T511" i="1"/>
  <c r="T405" i="1"/>
  <c r="T283" i="1"/>
  <c r="T418" i="1"/>
  <c r="T359" i="1"/>
  <c r="T11" i="1"/>
  <c r="T4" i="1" s="1"/>
  <c r="T278" i="1"/>
  <c r="T425" i="1"/>
  <c r="T327" i="1"/>
  <c r="T442" i="1"/>
  <c r="T339" i="1"/>
  <c r="T427" i="1"/>
  <c r="T330" i="1"/>
  <c r="T437" i="1"/>
  <c r="T307" i="1"/>
  <c r="T434" i="1"/>
  <c r="T399" i="1"/>
  <c r="O12" i="1"/>
  <c r="O103" i="1"/>
  <c r="O39" i="1"/>
  <c r="O125" i="1"/>
  <c r="O61" i="1"/>
  <c r="O95" i="1"/>
  <c r="O63" i="1"/>
  <c r="O53" i="1"/>
  <c r="O121" i="1"/>
  <c r="O41" i="1"/>
  <c r="O73" i="1"/>
  <c r="O105" i="1"/>
  <c r="O284" i="1"/>
  <c r="O171" i="1"/>
  <c r="O139" i="1"/>
  <c r="O364" i="1"/>
  <c r="O236" i="1"/>
  <c r="O159" i="1"/>
  <c r="O127" i="1"/>
  <c r="O452" i="1"/>
  <c r="O388" i="1"/>
  <c r="O324" i="1"/>
  <c r="O244" i="1"/>
  <c r="O165" i="1"/>
  <c r="O133" i="1"/>
  <c r="O180" i="1"/>
  <c r="O145" i="1"/>
  <c r="O27" i="1"/>
  <c r="O59" i="1"/>
  <c r="O91" i="1"/>
  <c r="O515" i="1"/>
  <c r="O499" i="1"/>
  <c r="O483" i="1"/>
  <c r="O467" i="1"/>
  <c r="O451" i="1"/>
  <c r="O435" i="1"/>
  <c r="O419" i="1"/>
  <c r="O403" i="1"/>
  <c r="O387" i="1"/>
  <c r="O371" i="1"/>
  <c r="O355" i="1"/>
  <c r="O339" i="1"/>
  <c r="O323" i="1"/>
  <c r="O307" i="1"/>
  <c r="O291" i="1"/>
  <c r="O275" i="1"/>
  <c r="O259" i="1"/>
  <c r="O243" i="1"/>
  <c r="O227" i="1"/>
  <c r="O211" i="1"/>
  <c r="O195" i="1"/>
  <c r="O179" i="1"/>
  <c r="O502" i="1"/>
  <c r="O486" i="1"/>
  <c r="O470" i="1"/>
  <c r="O454" i="1"/>
  <c r="O438" i="1"/>
  <c r="O422" i="1"/>
  <c r="O406" i="1"/>
  <c r="O390" i="1"/>
  <c r="O374" i="1"/>
  <c r="O358" i="1"/>
  <c r="O342" i="1"/>
  <c r="O326" i="1"/>
  <c r="O310" i="1"/>
  <c r="O55" i="1"/>
  <c r="O15" i="1"/>
  <c r="O77" i="1"/>
  <c r="O17" i="1"/>
  <c r="O79" i="1"/>
  <c r="O113" i="1"/>
  <c r="O69" i="1"/>
  <c r="O49" i="1"/>
  <c r="O81" i="1"/>
  <c r="O11" i="1"/>
  <c r="O4" i="1" s="1"/>
  <c r="O252" i="1"/>
  <c r="O163" i="1"/>
  <c r="O131" i="1"/>
  <c r="O332" i="1"/>
  <c r="O204" i="1"/>
  <c r="O151" i="1"/>
  <c r="O119" i="1"/>
  <c r="O436" i="1"/>
  <c r="O372" i="1"/>
  <c r="O308" i="1"/>
  <c r="O212" i="1"/>
  <c r="O157" i="1"/>
  <c r="O468" i="1"/>
  <c r="O169" i="1"/>
  <c r="O137" i="1"/>
  <c r="O35" i="1"/>
  <c r="O67" i="1"/>
  <c r="O99" i="1"/>
  <c r="O511" i="1"/>
  <c r="O495" i="1"/>
  <c r="O479" i="1"/>
  <c r="O463" i="1"/>
  <c r="O447" i="1"/>
  <c r="O431" i="1"/>
  <c r="O415" i="1"/>
  <c r="O399" i="1"/>
  <c r="O383" i="1"/>
  <c r="O367" i="1"/>
  <c r="O351" i="1"/>
  <c r="O335" i="1"/>
  <c r="O319" i="1"/>
  <c r="O303" i="1"/>
  <c r="O287" i="1"/>
  <c r="O271" i="1"/>
  <c r="O255" i="1"/>
  <c r="O239" i="1"/>
  <c r="O223" i="1"/>
  <c r="O207" i="1"/>
  <c r="O191" i="1"/>
  <c r="O514" i="1"/>
  <c r="O498" i="1"/>
  <c r="O482" i="1"/>
  <c r="O466" i="1"/>
  <c r="O450" i="1"/>
  <c r="O434" i="1"/>
  <c r="O418" i="1"/>
  <c r="O402" i="1"/>
  <c r="O386" i="1"/>
  <c r="O370" i="1"/>
  <c r="O354" i="1"/>
  <c r="O338" i="1"/>
  <c r="O322" i="1"/>
  <c r="O306" i="1"/>
  <c r="O290" i="1"/>
  <c r="O274" i="1"/>
  <c r="O258" i="1"/>
  <c r="O71" i="1"/>
  <c r="O29" i="1"/>
  <c r="O93" i="1"/>
  <c r="O31" i="1"/>
  <c r="O111" i="1"/>
  <c r="O21" i="1"/>
  <c r="O85" i="1"/>
  <c r="O25" i="1"/>
  <c r="O57" i="1"/>
  <c r="O89" i="1"/>
  <c r="O348" i="1"/>
  <c r="O220" i="1"/>
  <c r="O155" i="1"/>
  <c r="O123" i="1"/>
  <c r="O316" i="1"/>
  <c r="O175" i="1"/>
  <c r="O143" i="1"/>
  <c r="O500" i="1"/>
  <c r="O420" i="1"/>
  <c r="O356" i="1"/>
  <c r="O276" i="1"/>
  <c r="O196" i="1"/>
  <c r="O149" i="1"/>
  <c r="O292" i="1"/>
  <c r="O161" i="1"/>
  <c r="O129" i="1"/>
  <c r="O43" i="1"/>
  <c r="O75" i="1"/>
  <c r="O107" i="1"/>
  <c r="O507" i="1"/>
  <c r="O491" i="1"/>
  <c r="O475" i="1"/>
  <c r="O459" i="1"/>
  <c r="O443" i="1"/>
  <c r="O427" i="1"/>
  <c r="O411" i="1"/>
  <c r="O395" i="1"/>
  <c r="O379" i="1"/>
  <c r="O363" i="1"/>
  <c r="O347" i="1"/>
  <c r="O331" i="1"/>
  <c r="O315" i="1"/>
  <c r="O299" i="1"/>
  <c r="O283" i="1"/>
  <c r="O267" i="1"/>
  <c r="O251" i="1"/>
  <c r="O235" i="1"/>
  <c r="O219" i="1"/>
  <c r="O203" i="1"/>
  <c r="O187" i="1"/>
  <c r="O510" i="1"/>
  <c r="O494" i="1"/>
  <c r="O478" i="1"/>
  <c r="O462" i="1"/>
  <c r="O446" i="1"/>
  <c r="O430" i="1"/>
  <c r="O414" i="1"/>
  <c r="O398" i="1"/>
  <c r="O382" i="1"/>
  <c r="O366" i="1"/>
  <c r="O350" i="1"/>
  <c r="O334" i="1"/>
  <c r="O318" i="1"/>
  <c r="O302" i="1"/>
  <c r="O286" i="1"/>
  <c r="O270" i="1"/>
  <c r="O254" i="1"/>
  <c r="O238" i="1"/>
  <c r="O222" i="1"/>
  <c r="O23" i="1"/>
  <c r="O87" i="1"/>
  <c r="O45" i="1"/>
  <c r="O109" i="1"/>
  <c r="O47" i="1"/>
  <c r="O37" i="1"/>
  <c r="O101" i="1"/>
  <c r="O33" i="1"/>
  <c r="O65" i="1"/>
  <c r="O97" i="1"/>
  <c r="O300" i="1"/>
  <c r="O188" i="1"/>
  <c r="O147" i="1"/>
  <c r="O115" i="1"/>
  <c r="O268" i="1"/>
  <c r="O167" i="1"/>
  <c r="O135" i="1"/>
  <c r="O484" i="1"/>
  <c r="O404" i="1"/>
  <c r="O340" i="1"/>
  <c r="O260" i="1"/>
  <c r="O173" i="1"/>
  <c r="O141" i="1"/>
  <c r="O228" i="1"/>
  <c r="O153" i="1"/>
  <c r="O19" i="1"/>
  <c r="O51" i="1"/>
  <c r="O83" i="1"/>
  <c r="O117" i="1"/>
  <c r="O503" i="1"/>
  <c r="O487" i="1"/>
  <c r="O471" i="1"/>
  <c r="O455" i="1"/>
  <c r="O439" i="1"/>
  <c r="O423" i="1"/>
  <c r="O407" i="1"/>
  <c r="O391" i="1"/>
  <c r="O375" i="1"/>
  <c r="O359" i="1"/>
  <c r="O343" i="1"/>
  <c r="O327" i="1"/>
  <c r="O311" i="1"/>
  <c r="O295" i="1"/>
  <c r="O279" i="1"/>
  <c r="O263" i="1"/>
  <c r="O247" i="1"/>
  <c r="O231" i="1"/>
  <c r="O215" i="1"/>
  <c r="O199" i="1"/>
  <c r="O183" i="1"/>
  <c r="O506" i="1"/>
  <c r="O490" i="1"/>
  <c r="O474" i="1"/>
  <c r="O458" i="1"/>
  <c r="O442" i="1"/>
  <c r="O426" i="1"/>
  <c r="O410" i="1"/>
  <c r="O394" i="1"/>
  <c r="O378" i="1"/>
  <c r="O362" i="1"/>
  <c r="O346" i="1"/>
  <c r="O330" i="1"/>
  <c r="O314" i="1"/>
  <c r="O298" i="1"/>
  <c r="O282" i="1"/>
  <c r="O266" i="1"/>
  <c r="O250" i="1"/>
  <c r="O294" i="1"/>
  <c r="O242" i="1"/>
  <c r="O218" i="1"/>
  <c r="O202" i="1"/>
  <c r="O186" i="1"/>
  <c r="O509" i="1"/>
  <c r="O493" i="1"/>
  <c r="O477" i="1"/>
  <c r="O461" i="1"/>
  <c r="O445" i="1"/>
  <c r="O429" i="1"/>
  <c r="O413" i="1"/>
  <c r="O397" i="1"/>
  <c r="O381" i="1"/>
  <c r="O365" i="1"/>
  <c r="O349" i="1"/>
  <c r="O333" i="1"/>
  <c r="O317" i="1"/>
  <c r="O301" i="1"/>
  <c r="O285" i="1"/>
  <c r="O269" i="1"/>
  <c r="O253" i="1"/>
  <c r="O237" i="1"/>
  <c r="O221" i="1"/>
  <c r="O205" i="1"/>
  <c r="O189" i="1"/>
  <c r="O18" i="1"/>
  <c r="O34" i="1"/>
  <c r="O50" i="1"/>
  <c r="O66" i="1"/>
  <c r="O82" i="1"/>
  <c r="O98" i="1"/>
  <c r="O114" i="1"/>
  <c r="O130" i="1"/>
  <c r="O146" i="1"/>
  <c r="O162" i="1"/>
  <c r="O184" i="1"/>
  <c r="O248" i="1"/>
  <c r="O312" i="1"/>
  <c r="O376" i="1"/>
  <c r="O440" i="1"/>
  <c r="O504" i="1"/>
  <c r="O428" i="1"/>
  <c r="O492" i="1"/>
  <c r="O24" i="1"/>
  <c r="O40" i="1"/>
  <c r="O56" i="1"/>
  <c r="O72" i="1"/>
  <c r="O88" i="1"/>
  <c r="O104" i="1"/>
  <c r="O120" i="1"/>
  <c r="O136" i="1"/>
  <c r="O152" i="1"/>
  <c r="O168" i="1"/>
  <c r="O208" i="1"/>
  <c r="O272" i="1"/>
  <c r="O336" i="1"/>
  <c r="O400" i="1"/>
  <c r="O464" i="1"/>
  <c r="O278" i="1"/>
  <c r="O234" i="1"/>
  <c r="O214" i="1"/>
  <c r="O198" i="1"/>
  <c r="O182" i="1"/>
  <c r="O505" i="1"/>
  <c r="O489" i="1"/>
  <c r="O473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22" i="1"/>
  <c r="O38" i="1"/>
  <c r="O54" i="1"/>
  <c r="O70" i="1"/>
  <c r="O86" i="1"/>
  <c r="O102" i="1"/>
  <c r="O118" i="1"/>
  <c r="O134" i="1"/>
  <c r="O150" i="1"/>
  <c r="O166" i="1"/>
  <c r="O200" i="1"/>
  <c r="O264" i="1"/>
  <c r="O328" i="1"/>
  <c r="O392" i="1"/>
  <c r="O456" i="1"/>
  <c r="O380" i="1"/>
  <c r="O444" i="1"/>
  <c r="O508" i="1"/>
  <c r="O28" i="1"/>
  <c r="O44" i="1"/>
  <c r="O60" i="1"/>
  <c r="O76" i="1"/>
  <c r="O92" i="1"/>
  <c r="O108" i="1"/>
  <c r="O124" i="1"/>
  <c r="O140" i="1"/>
  <c r="O156" i="1"/>
  <c r="O172" i="1"/>
  <c r="O224" i="1"/>
  <c r="O288" i="1"/>
  <c r="O352" i="1"/>
  <c r="O416" i="1"/>
  <c r="O480" i="1"/>
  <c r="O262" i="1"/>
  <c r="O230" i="1"/>
  <c r="O210" i="1"/>
  <c r="O194" i="1"/>
  <c r="O178" i="1"/>
  <c r="O501" i="1"/>
  <c r="O485" i="1"/>
  <c r="O469" i="1"/>
  <c r="O453" i="1"/>
  <c r="O437" i="1"/>
  <c r="O421" i="1"/>
  <c r="O405" i="1"/>
  <c r="O389" i="1"/>
  <c r="O373" i="1"/>
  <c r="O357" i="1"/>
  <c r="O341" i="1"/>
  <c r="O325" i="1"/>
  <c r="O309" i="1"/>
  <c r="O293" i="1"/>
  <c r="O277" i="1"/>
  <c r="O261" i="1"/>
  <c r="O245" i="1"/>
  <c r="O229" i="1"/>
  <c r="O213" i="1"/>
  <c r="O197" i="1"/>
  <c r="O181" i="1"/>
  <c r="O26" i="1"/>
  <c r="O42" i="1"/>
  <c r="O58" i="1"/>
  <c r="O74" i="1"/>
  <c r="O90" i="1"/>
  <c r="O106" i="1"/>
  <c r="O122" i="1"/>
  <c r="O138" i="1"/>
  <c r="O154" i="1"/>
  <c r="O170" i="1"/>
  <c r="O216" i="1"/>
  <c r="O280" i="1"/>
  <c r="O344" i="1"/>
  <c r="O408" i="1"/>
  <c r="O472" i="1"/>
  <c r="O396" i="1"/>
  <c r="O460" i="1"/>
  <c r="O16" i="1"/>
  <c r="O32" i="1"/>
  <c r="O48" i="1"/>
  <c r="O64" i="1"/>
  <c r="O80" i="1"/>
  <c r="O96" i="1"/>
  <c r="O112" i="1"/>
  <c r="O128" i="1"/>
  <c r="O144" i="1"/>
  <c r="O160" i="1"/>
  <c r="O176" i="1"/>
  <c r="O240" i="1"/>
  <c r="O304" i="1"/>
  <c r="O368" i="1"/>
  <c r="O432" i="1"/>
  <c r="O496" i="1"/>
  <c r="O246" i="1"/>
  <c r="O226" i="1"/>
  <c r="O206" i="1"/>
  <c r="O190" i="1"/>
  <c r="O513" i="1"/>
  <c r="O497" i="1"/>
  <c r="O481" i="1"/>
  <c r="O465" i="1"/>
  <c r="O449" i="1"/>
  <c r="O433" i="1"/>
  <c r="O417" i="1"/>
  <c r="O401" i="1"/>
  <c r="O385" i="1"/>
  <c r="O369" i="1"/>
  <c r="O353" i="1"/>
  <c r="O337" i="1"/>
  <c r="O321" i="1"/>
  <c r="O305" i="1"/>
  <c r="O289" i="1"/>
  <c r="O273" i="1"/>
  <c r="O257" i="1"/>
  <c r="O241" i="1"/>
  <c r="O225" i="1"/>
  <c r="O209" i="1"/>
  <c r="O193" i="1"/>
  <c r="O177" i="1"/>
  <c r="O30" i="1"/>
  <c r="O46" i="1"/>
  <c r="O62" i="1"/>
  <c r="O78" i="1"/>
  <c r="O94" i="1"/>
  <c r="O110" i="1"/>
  <c r="O126" i="1"/>
  <c r="O142" i="1"/>
  <c r="O158" i="1"/>
  <c r="O174" i="1"/>
  <c r="O232" i="1"/>
  <c r="O296" i="1"/>
  <c r="O360" i="1"/>
  <c r="O424" i="1"/>
  <c r="O488" i="1"/>
  <c r="O412" i="1"/>
  <c r="O476" i="1"/>
  <c r="O20" i="1"/>
  <c r="O36" i="1"/>
  <c r="O52" i="1"/>
  <c r="O68" i="1"/>
  <c r="O84" i="1"/>
  <c r="O100" i="1"/>
  <c r="O116" i="1"/>
  <c r="O132" i="1"/>
  <c r="O148" i="1"/>
  <c r="O164" i="1"/>
  <c r="O192" i="1"/>
  <c r="O256" i="1"/>
  <c r="O320" i="1"/>
  <c r="O384" i="1"/>
  <c r="O448" i="1"/>
  <c r="O512" i="1"/>
  <c r="T371" i="1"/>
  <c r="T483" i="1"/>
  <c r="M11" i="1"/>
  <c r="M4" i="1" s="1"/>
  <c r="M356" i="1"/>
  <c r="M228" i="1"/>
  <c r="M157" i="1"/>
  <c r="M125" i="1"/>
  <c r="M93" i="1"/>
  <c r="M61" i="1"/>
  <c r="M29" i="1"/>
  <c r="M436" i="1"/>
  <c r="M308" i="1"/>
  <c r="M180" i="1"/>
  <c r="M145" i="1"/>
  <c r="M113" i="1"/>
  <c r="M81" i="1"/>
  <c r="M49" i="1"/>
  <c r="M17" i="1"/>
  <c r="M420" i="1"/>
  <c r="M292" i="1"/>
  <c r="M173" i="1"/>
  <c r="M141" i="1"/>
  <c r="M109" i="1"/>
  <c r="M77" i="1"/>
  <c r="M45" i="1"/>
  <c r="M12" i="1"/>
  <c r="M372" i="1"/>
  <c r="M244" i="1"/>
  <c r="M161" i="1"/>
  <c r="M129" i="1"/>
  <c r="M97" i="1"/>
  <c r="M65" i="1"/>
  <c r="M33" i="1"/>
  <c r="M53" i="1"/>
  <c r="M117" i="1"/>
  <c r="M196" i="1"/>
  <c r="M452" i="1"/>
  <c r="M73" i="1"/>
  <c r="M137" i="1"/>
  <c r="M276" i="1"/>
  <c r="M484" i="1"/>
  <c r="M508" i="1"/>
  <c r="M69" i="1"/>
  <c r="M133" i="1"/>
  <c r="M260" i="1"/>
  <c r="M25" i="1"/>
  <c r="M89" i="1"/>
  <c r="M153" i="1"/>
  <c r="M340" i="1"/>
  <c r="M500" i="1"/>
  <c r="M21" i="1"/>
  <c r="M85" i="1"/>
  <c r="M149" i="1"/>
  <c r="M324" i="1"/>
  <c r="M41" i="1"/>
  <c r="M105" i="1"/>
  <c r="M169" i="1"/>
  <c r="M404" i="1"/>
  <c r="M37" i="1"/>
  <c r="M101" i="1"/>
  <c r="M165" i="1"/>
  <c r="M388" i="1"/>
  <c r="M57" i="1"/>
  <c r="M121" i="1"/>
  <c r="M212" i="1"/>
  <c r="M468" i="1"/>
  <c r="M18" i="1"/>
  <c r="M34" i="1"/>
  <c r="M50" i="1"/>
  <c r="M66" i="1"/>
  <c r="M82" i="1"/>
  <c r="M98" i="1"/>
  <c r="M114" i="1"/>
  <c r="M130" i="1"/>
  <c r="M146" i="1"/>
  <c r="M38" i="1"/>
  <c r="M58" i="1"/>
  <c r="M78" i="1"/>
  <c r="M102" i="1"/>
  <c r="M122" i="1"/>
  <c r="M142" i="1"/>
  <c r="M162" i="1"/>
  <c r="M184" i="1"/>
  <c r="M248" i="1"/>
  <c r="M312" i="1"/>
  <c r="M376" i="1"/>
  <c r="M440" i="1"/>
  <c r="M504" i="1"/>
  <c r="M27" i="1"/>
  <c r="M43" i="1"/>
  <c r="M59" i="1"/>
  <c r="M75" i="1"/>
  <c r="M91" i="1"/>
  <c r="M107" i="1"/>
  <c r="M123" i="1"/>
  <c r="M139" i="1"/>
  <c r="M155" i="1"/>
  <c r="M171" i="1"/>
  <c r="M220" i="1"/>
  <c r="M284" i="1"/>
  <c r="M348" i="1"/>
  <c r="M412" i="1"/>
  <c r="M476" i="1"/>
  <c r="M507" i="1"/>
  <c r="M491" i="1"/>
  <c r="M475" i="1"/>
  <c r="M459" i="1"/>
  <c r="M443" i="1"/>
  <c r="M427" i="1"/>
  <c r="M411" i="1"/>
  <c r="M395" i="1"/>
  <c r="M379" i="1"/>
  <c r="M363" i="1"/>
  <c r="M347" i="1"/>
  <c r="M331" i="1"/>
  <c r="M315" i="1"/>
  <c r="M299" i="1"/>
  <c r="M283" i="1"/>
  <c r="M267" i="1"/>
  <c r="M251" i="1"/>
  <c r="M235" i="1"/>
  <c r="M219" i="1"/>
  <c r="M203" i="1"/>
  <c r="M187" i="1"/>
  <c r="M510" i="1"/>
  <c r="M494" i="1"/>
  <c r="M478" i="1"/>
  <c r="M462" i="1"/>
  <c r="M446" i="1"/>
  <c r="M430" i="1"/>
  <c r="M414" i="1"/>
  <c r="M398" i="1"/>
  <c r="M382" i="1"/>
  <c r="M366" i="1"/>
  <c r="M350" i="1"/>
  <c r="M334" i="1"/>
  <c r="M318" i="1"/>
  <c r="M302" i="1"/>
  <c r="M286" i="1"/>
  <c r="M270" i="1"/>
  <c r="M254" i="1"/>
  <c r="M238" i="1"/>
  <c r="M222" i="1"/>
  <c r="M206" i="1"/>
  <c r="M190" i="1"/>
  <c r="M513" i="1"/>
  <c r="M497" i="1"/>
  <c r="M481" i="1"/>
  <c r="M465" i="1"/>
  <c r="M449" i="1"/>
  <c r="M433" i="1"/>
  <c r="M417" i="1"/>
  <c r="M401" i="1"/>
  <c r="M385" i="1"/>
  <c r="M369" i="1"/>
  <c r="M353" i="1"/>
  <c r="M337" i="1"/>
  <c r="M321" i="1"/>
  <c r="M305" i="1"/>
  <c r="M22" i="1"/>
  <c r="M42" i="1"/>
  <c r="M62" i="1"/>
  <c r="M86" i="1"/>
  <c r="M106" i="1"/>
  <c r="M126" i="1"/>
  <c r="M150" i="1"/>
  <c r="M166" i="1"/>
  <c r="M200" i="1"/>
  <c r="M264" i="1"/>
  <c r="M328" i="1"/>
  <c r="M392" i="1"/>
  <c r="M456" i="1"/>
  <c r="M15" i="1"/>
  <c r="M31" i="1"/>
  <c r="M47" i="1"/>
  <c r="M63" i="1"/>
  <c r="M79" i="1"/>
  <c r="M95" i="1"/>
  <c r="M111" i="1"/>
  <c r="M127" i="1"/>
  <c r="M143" i="1"/>
  <c r="M159" i="1"/>
  <c r="M175" i="1"/>
  <c r="M236" i="1"/>
  <c r="M300" i="1"/>
  <c r="M364" i="1"/>
  <c r="M428" i="1"/>
  <c r="M492" i="1"/>
  <c r="M503" i="1"/>
  <c r="M487" i="1"/>
  <c r="M471" i="1"/>
  <c r="M455" i="1"/>
  <c r="M439" i="1"/>
  <c r="M423" i="1"/>
  <c r="M407" i="1"/>
  <c r="M391" i="1"/>
  <c r="M375" i="1"/>
  <c r="M359" i="1"/>
  <c r="M343" i="1"/>
  <c r="M327" i="1"/>
  <c r="M311" i="1"/>
  <c r="M295" i="1"/>
  <c r="M279" i="1"/>
  <c r="M263" i="1"/>
  <c r="M247" i="1"/>
  <c r="M231" i="1"/>
  <c r="M215" i="1"/>
  <c r="M199" i="1"/>
  <c r="M183" i="1"/>
  <c r="M506" i="1"/>
  <c r="M490" i="1"/>
  <c r="M474" i="1"/>
  <c r="M458" i="1"/>
  <c r="M442" i="1"/>
  <c r="M426" i="1"/>
  <c r="M410" i="1"/>
  <c r="M394" i="1"/>
  <c r="M378" i="1"/>
  <c r="M362" i="1"/>
  <c r="M346" i="1"/>
  <c r="M330" i="1"/>
  <c r="M314" i="1"/>
  <c r="M298" i="1"/>
  <c r="M282" i="1"/>
  <c r="M266" i="1"/>
  <c r="M250" i="1"/>
  <c r="M234" i="1"/>
  <c r="M218" i="1"/>
  <c r="M202" i="1"/>
  <c r="M186" i="1"/>
  <c r="M509" i="1"/>
  <c r="M493" i="1"/>
  <c r="M477" i="1"/>
  <c r="M461" i="1"/>
  <c r="M445" i="1"/>
  <c r="M429" i="1"/>
  <c r="M413" i="1"/>
  <c r="M397" i="1"/>
  <c r="M381" i="1"/>
  <c r="M365" i="1"/>
  <c r="M349" i="1"/>
  <c r="M333" i="1"/>
  <c r="M317" i="1"/>
  <c r="M301" i="1"/>
  <c r="M285" i="1"/>
  <c r="M269" i="1"/>
  <c r="M253" i="1"/>
  <c r="M237" i="1"/>
  <c r="M26" i="1"/>
  <c r="M46" i="1"/>
  <c r="M70" i="1"/>
  <c r="M90" i="1"/>
  <c r="M110" i="1"/>
  <c r="M134" i="1"/>
  <c r="M154" i="1"/>
  <c r="M170" i="1"/>
  <c r="M216" i="1"/>
  <c r="M280" i="1"/>
  <c r="M344" i="1"/>
  <c r="M408" i="1"/>
  <c r="M472" i="1"/>
  <c r="M19" i="1"/>
  <c r="M35" i="1"/>
  <c r="M51" i="1"/>
  <c r="M67" i="1"/>
  <c r="M83" i="1"/>
  <c r="M99" i="1"/>
  <c r="M115" i="1"/>
  <c r="M131" i="1"/>
  <c r="M147" i="1"/>
  <c r="M163" i="1"/>
  <c r="M188" i="1"/>
  <c r="M252" i="1"/>
  <c r="M316" i="1"/>
  <c r="M380" i="1"/>
  <c r="M444" i="1"/>
  <c r="M515" i="1"/>
  <c r="M499" i="1"/>
  <c r="M483" i="1"/>
  <c r="M467" i="1"/>
  <c r="M451" i="1"/>
  <c r="M435" i="1"/>
  <c r="M419" i="1"/>
  <c r="M403" i="1"/>
  <c r="M387" i="1"/>
  <c r="M371" i="1"/>
  <c r="M355" i="1"/>
  <c r="M339" i="1"/>
  <c r="M323" i="1"/>
  <c r="M307" i="1"/>
  <c r="M291" i="1"/>
  <c r="M275" i="1"/>
  <c r="M259" i="1"/>
  <c r="M243" i="1"/>
  <c r="M227" i="1"/>
  <c r="M211" i="1"/>
  <c r="M195" i="1"/>
  <c r="M179" i="1"/>
  <c r="M502" i="1"/>
  <c r="M486" i="1"/>
  <c r="M470" i="1"/>
  <c r="M454" i="1"/>
  <c r="M438" i="1"/>
  <c r="M422" i="1"/>
  <c r="M406" i="1"/>
  <c r="M390" i="1"/>
  <c r="M374" i="1"/>
  <c r="M358" i="1"/>
  <c r="M342" i="1"/>
  <c r="M326" i="1"/>
  <c r="M310" i="1"/>
  <c r="M294" i="1"/>
  <c r="M278" i="1"/>
  <c r="M262" i="1"/>
  <c r="M246" i="1"/>
  <c r="M230" i="1"/>
  <c r="M214" i="1"/>
  <c r="M198" i="1"/>
  <c r="M182" i="1"/>
  <c r="M505" i="1"/>
  <c r="M489" i="1"/>
  <c r="M473" i="1"/>
  <c r="M457" i="1"/>
  <c r="M441" i="1"/>
  <c r="M425" i="1"/>
  <c r="M409" i="1"/>
  <c r="M393" i="1"/>
  <c r="M377" i="1"/>
  <c r="M361" i="1"/>
  <c r="M345" i="1"/>
  <c r="M329" i="1"/>
  <c r="M313" i="1"/>
  <c r="M297" i="1"/>
  <c r="M281" i="1"/>
  <c r="M265" i="1"/>
  <c r="M249" i="1"/>
  <c r="M233" i="1"/>
  <c r="M30" i="1"/>
  <c r="M54" i="1"/>
  <c r="M74" i="1"/>
  <c r="M94" i="1"/>
  <c r="M118" i="1"/>
  <c r="M138" i="1"/>
  <c r="M158" i="1"/>
  <c r="M174" i="1"/>
  <c r="M232" i="1"/>
  <c r="M296" i="1"/>
  <c r="M360" i="1"/>
  <c r="M424" i="1"/>
  <c r="M488" i="1"/>
  <c r="M23" i="1"/>
  <c r="M39" i="1"/>
  <c r="M55" i="1"/>
  <c r="M71" i="1"/>
  <c r="M87" i="1"/>
  <c r="M103" i="1"/>
  <c r="M119" i="1"/>
  <c r="M135" i="1"/>
  <c r="M151" i="1"/>
  <c r="M167" i="1"/>
  <c r="M204" i="1"/>
  <c r="M268" i="1"/>
  <c r="M332" i="1"/>
  <c r="M396" i="1"/>
  <c r="M460" i="1"/>
  <c r="M511" i="1"/>
  <c r="M495" i="1"/>
  <c r="M479" i="1"/>
  <c r="M463" i="1"/>
  <c r="M447" i="1"/>
  <c r="M431" i="1"/>
  <c r="M415" i="1"/>
  <c r="M399" i="1"/>
  <c r="M383" i="1"/>
  <c r="M367" i="1"/>
  <c r="M351" i="1"/>
  <c r="M335" i="1"/>
  <c r="M319" i="1"/>
  <c r="M303" i="1"/>
  <c r="M287" i="1"/>
  <c r="M271" i="1"/>
  <c r="M255" i="1"/>
  <c r="M239" i="1"/>
  <c r="M223" i="1"/>
  <c r="M207" i="1"/>
  <c r="M191" i="1"/>
  <c r="M514" i="1"/>
  <c r="M498" i="1"/>
  <c r="M482" i="1"/>
  <c r="M466" i="1"/>
  <c r="M450" i="1"/>
  <c r="M434" i="1"/>
  <c r="M418" i="1"/>
  <c r="M402" i="1"/>
  <c r="M386" i="1"/>
  <c r="M370" i="1"/>
  <c r="M354" i="1"/>
  <c r="M338" i="1"/>
  <c r="M322" i="1"/>
  <c r="M306" i="1"/>
  <c r="M290" i="1"/>
  <c r="M274" i="1"/>
  <c r="M258" i="1"/>
  <c r="M242" i="1"/>
  <c r="M226" i="1"/>
  <c r="M210" i="1"/>
  <c r="M194" i="1"/>
  <c r="M178" i="1"/>
  <c r="M501" i="1"/>
  <c r="M485" i="1"/>
  <c r="M469" i="1"/>
  <c r="M453" i="1"/>
  <c r="M437" i="1"/>
  <c r="M421" i="1"/>
  <c r="M405" i="1"/>
  <c r="M389" i="1"/>
  <c r="M373" i="1"/>
  <c r="M357" i="1"/>
  <c r="M341" i="1"/>
  <c r="M325" i="1"/>
  <c r="M309" i="1"/>
  <c r="M273" i="1"/>
  <c r="M241" i="1"/>
  <c r="M217" i="1"/>
  <c r="M201" i="1"/>
  <c r="M185" i="1"/>
  <c r="M20" i="1"/>
  <c r="M36" i="1"/>
  <c r="M52" i="1"/>
  <c r="M68" i="1"/>
  <c r="M84" i="1"/>
  <c r="M100" i="1"/>
  <c r="M116" i="1"/>
  <c r="M132" i="1"/>
  <c r="M148" i="1"/>
  <c r="M164" i="1"/>
  <c r="M192" i="1"/>
  <c r="M256" i="1"/>
  <c r="M320" i="1"/>
  <c r="M384" i="1"/>
  <c r="M448" i="1"/>
  <c r="M512" i="1"/>
  <c r="M293" i="1"/>
  <c r="M261" i="1"/>
  <c r="M229" i="1"/>
  <c r="M213" i="1"/>
  <c r="M197" i="1"/>
  <c r="M181" i="1"/>
  <c r="M24" i="1"/>
  <c r="M40" i="1"/>
  <c r="M56" i="1"/>
  <c r="M72" i="1"/>
  <c r="M88" i="1"/>
  <c r="M104" i="1"/>
  <c r="M120" i="1"/>
  <c r="M136" i="1"/>
  <c r="M152" i="1"/>
  <c r="M168" i="1"/>
  <c r="M208" i="1"/>
  <c r="M272" i="1"/>
  <c r="M336" i="1"/>
  <c r="M400" i="1"/>
  <c r="M464" i="1"/>
  <c r="M289" i="1"/>
  <c r="M257" i="1"/>
  <c r="M225" i="1"/>
  <c r="M209" i="1"/>
  <c r="M193" i="1"/>
  <c r="M177" i="1"/>
  <c r="M28" i="1"/>
  <c r="M44" i="1"/>
  <c r="M60" i="1"/>
  <c r="M76" i="1"/>
  <c r="M92" i="1"/>
  <c r="M108" i="1"/>
  <c r="M124" i="1"/>
  <c r="M140" i="1"/>
  <c r="M156" i="1"/>
  <c r="M172" i="1"/>
  <c r="M224" i="1"/>
  <c r="M288" i="1"/>
  <c r="M352" i="1"/>
  <c r="M416" i="1"/>
  <c r="M480" i="1"/>
  <c r="M277" i="1"/>
  <c r="M245" i="1"/>
  <c r="M221" i="1"/>
  <c r="M205" i="1"/>
  <c r="M189" i="1"/>
  <c r="M16" i="1"/>
  <c r="M32" i="1"/>
  <c r="M48" i="1"/>
  <c r="M64" i="1"/>
  <c r="M80" i="1"/>
  <c r="M96" i="1"/>
  <c r="M112" i="1"/>
  <c r="M128" i="1"/>
  <c r="M144" i="1"/>
  <c r="M160" i="1"/>
  <c r="M176" i="1"/>
  <c r="M240" i="1"/>
  <c r="M304" i="1"/>
  <c r="M368" i="1"/>
  <c r="M432" i="1"/>
  <c r="M496" i="1"/>
  <c r="T308" i="1"/>
  <c r="T423" i="1"/>
  <c r="P473" i="1"/>
  <c r="P388" i="1"/>
  <c r="P302" i="1"/>
  <c r="P217" i="1"/>
  <c r="P143" i="1"/>
  <c r="P85" i="1"/>
  <c r="P53" i="1"/>
  <c r="P21" i="1"/>
  <c r="P452" i="1"/>
  <c r="P366" i="1"/>
  <c r="P281" i="1"/>
  <c r="P196" i="1"/>
  <c r="P127" i="1"/>
  <c r="P77" i="1"/>
  <c r="P45" i="1"/>
  <c r="P12" i="1"/>
  <c r="P430" i="1"/>
  <c r="P345" i="1"/>
  <c r="P260" i="1"/>
  <c r="P175" i="1"/>
  <c r="P111" i="1"/>
  <c r="P69" i="1"/>
  <c r="P37" i="1"/>
  <c r="P11" i="1"/>
  <c r="P4" i="1" s="1"/>
  <c r="P494" i="1"/>
  <c r="P409" i="1"/>
  <c r="P324" i="1"/>
  <c r="P238" i="1"/>
  <c r="P159" i="1"/>
  <c r="P95" i="1"/>
  <c r="P61" i="1"/>
  <c r="P29" i="1"/>
  <c r="P65" i="1"/>
  <c r="P167" i="1"/>
  <c r="P334" i="1"/>
  <c r="P505" i="1"/>
  <c r="P41" i="1"/>
  <c r="P119" i="1"/>
  <c r="P270" i="1"/>
  <c r="P441" i="1"/>
  <c r="P17" i="1"/>
  <c r="P81" i="1"/>
  <c r="P206" i="1"/>
  <c r="P377" i="1"/>
  <c r="P57" i="1"/>
  <c r="P151" i="1"/>
  <c r="P313" i="1"/>
  <c r="P484" i="1"/>
  <c r="P33" i="1"/>
  <c r="P103" i="1"/>
  <c r="P249" i="1"/>
  <c r="P420" i="1"/>
  <c r="P73" i="1"/>
  <c r="P185" i="1"/>
  <c r="P356" i="1"/>
  <c r="P49" i="1"/>
  <c r="P135" i="1"/>
  <c r="P292" i="1"/>
  <c r="P462" i="1"/>
  <c r="P25" i="1"/>
  <c r="P89" i="1"/>
  <c r="P228" i="1"/>
  <c r="P398" i="1"/>
  <c r="P515" i="1"/>
  <c r="P499" i="1"/>
  <c r="P483" i="1"/>
  <c r="P467" i="1"/>
  <c r="P451" i="1"/>
  <c r="P435" i="1"/>
  <c r="P419" i="1"/>
  <c r="P403" i="1"/>
  <c r="P387" i="1"/>
  <c r="P371" i="1"/>
  <c r="P355" i="1"/>
  <c r="P339" i="1"/>
  <c r="P323" i="1"/>
  <c r="P307" i="1"/>
  <c r="P291" i="1"/>
  <c r="P275" i="1"/>
  <c r="P259" i="1"/>
  <c r="P243" i="1"/>
  <c r="P227" i="1"/>
  <c r="P211" i="1"/>
  <c r="P195" i="1"/>
  <c r="P179" i="1"/>
  <c r="P498" i="1"/>
  <c r="P477" i="1"/>
  <c r="P456" i="1"/>
  <c r="P434" i="1"/>
  <c r="P511" i="1"/>
  <c r="P495" i="1"/>
  <c r="P479" i="1"/>
  <c r="P463" i="1"/>
  <c r="P447" i="1"/>
  <c r="P431" i="1"/>
  <c r="P415" i="1"/>
  <c r="P399" i="1"/>
  <c r="P383" i="1"/>
  <c r="P367" i="1"/>
  <c r="P351" i="1"/>
  <c r="P335" i="1"/>
  <c r="P319" i="1"/>
  <c r="P303" i="1"/>
  <c r="P287" i="1"/>
  <c r="P271" i="1"/>
  <c r="P255" i="1"/>
  <c r="P239" i="1"/>
  <c r="P223" i="1"/>
  <c r="P207" i="1"/>
  <c r="P191" i="1"/>
  <c r="P514" i="1"/>
  <c r="P493" i="1"/>
  <c r="P472" i="1"/>
  <c r="P450" i="1"/>
  <c r="P429" i="1"/>
  <c r="P507" i="1"/>
  <c r="P491" i="1"/>
  <c r="P475" i="1"/>
  <c r="P459" i="1"/>
  <c r="P443" i="1"/>
  <c r="P427" i="1"/>
  <c r="P411" i="1"/>
  <c r="P395" i="1"/>
  <c r="P379" i="1"/>
  <c r="P363" i="1"/>
  <c r="P347" i="1"/>
  <c r="P331" i="1"/>
  <c r="P315" i="1"/>
  <c r="P299" i="1"/>
  <c r="P283" i="1"/>
  <c r="P267" i="1"/>
  <c r="P251" i="1"/>
  <c r="P235" i="1"/>
  <c r="P219" i="1"/>
  <c r="P203" i="1"/>
  <c r="P187" i="1"/>
  <c r="P509" i="1"/>
  <c r="P503" i="1"/>
  <c r="P487" i="1"/>
  <c r="P471" i="1"/>
  <c r="P455" i="1"/>
  <c r="P439" i="1"/>
  <c r="P423" i="1"/>
  <c r="P407" i="1"/>
  <c r="P391" i="1"/>
  <c r="P375" i="1"/>
  <c r="P359" i="1"/>
  <c r="P343" i="1"/>
  <c r="P327" i="1"/>
  <c r="P311" i="1"/>
  <c r="P295" i="1"/>
  <c r="P279" i="1"/>
  <c r="P263" i="1"/>
  <c r="P247" i="1"/>
  <c r="P231" i="1"/>
  <c r="P215" i="1"/>
  <c r="P199" i="1"/>
  <c r="P183" i="1"/>
  <c r="P504" i="1"/>
  <c r="P461" i="1"/>
  <c r="P418" i="1"/>
  <c r="P397" i="1"/>
  <c r="P376" i="1"/>
  <c r="P354" i="1"/>
  <c r="P333" i="1"/>
  <c r="P312" i="1"/>
  <c r="P290" i="1"/>
  <c r="P269" i="1"/>
  <c r="P248" i="1"/>
  <c r="P226" i="1"/>
  <c r="P205" i="1"/>
  <c r="P184" i="1"/>
  <c r="P166" i="1"/>
  <c r="P150" i="1"/>
  <c r="P134" i="1"/>
  <c r="P118" i="1"/>
  <c r="P102" i="1"/>
  <c r="P508" i="1"/>
  <c r="P486" i="1"/>
  <c r="P465" i="1"/>
  <c r="P444" i="1"/>
  <c r="P422" i="1"/>
  <c r="P401" i="1"/>
  <c r="P380" i="1"/>
  <c r="P358" i="1"/>
  <c r="P337" i="1"/>
  <c r="P316" i="1"/>
  <c r="P294" i="1"/>
  <c r="P273" i="1"/>
  <c r="P252" i="1"/>
  <c r="P230" i="1"/>
  <c r="P209" i="1"/>
  <c r="P188" i="1"/>
  <c r="P169" i="1"/>
  <c r="P153" i="1"/>
  <c r="P137" i="1"/>
  <c r="P121" i="1"/>
  <c r="P105" i="1"/>
  <c r="P18" i="1"/>
  <c r="P50" i="1"/>
  <c r="P82" i="1"/>
  <c r="P112" i="1"/>
  <c r="P152" i="1"/>
  <c r="P186" i="1"/>
  <c r="P229" i="1"/>
  <c r="P272" i="1"/>
  <c r="P314" i="1"/>
  <c r="P357" i="1"/>
  <c r="P400" i="1"/>
  <c r="P442" i="1"/>
  <c r="P485" i="1"/>
  <c r="P19" i="1"/>
  <c r="P35" i="1"/>
  <c r="P51" i="1"/>
  <c r="P67" i="1"/>
  <c r="P83" i="1"/>
  <c r="P107" i="1"/>
  <c r="P139" i="1"/>
  <c r="P171" i="1"/>
  <c r="P212" i="1"/>
  <c r="P254" i="1"/>
  <c r="P297" i="1"/>
  <c r="P340" i="1"/>
  <c r="P382" i="1"/>
  <c r="P425" i="1"/>
  <c r="P468" i="1"/>
  <c r="P510" i="1"/>
  <c r="P46" i="1"/>
  <c r="P78" i="1"/>
  <c r="P20" i="1"/>
  <c r="P36" i="1"/>
  <c r="P52" i="1"/>
  <c r="P68" i="1"/>
  <c r="P84" i="1"/>
  <c r="P108" i="1"/>
  <c r="P140" i="1"/>
  <c r="P172" i="1"/>
  <c r="P213" i="1"/>
  <c r="P256" i="1"/>
  <c r="P298" i="1"/>
  <c r="P341" i="1"/>
  <c r="P384" i="1"/>
  <c r="P426" i="1"/>
  <c r="P488" i="1"/>
  <c r="P445" i="1"/>
  <c r="P413" i="1"/>
  <c r="P392" i="1"/>
  <c r="P370" i="1"/>
  <c r="P349" i="1"/>
  <c r="P328" i="1"/>
  <c r="P306" i="1"/>
  <c r="P285" i="1"/>
  <c r="P264" i="1"/>
  <c r="P242" i="1"/>
  <c r="P221" i="1"/>
  <c r="P200" i="1"/>
  <c r="P178" i="1"/>
  <c r="P162" i="1"/>
  <c r="P146" i="1"/>
  <c r="P130" i="1"/>
  <c r="P114" i="1"/>
  <c r="P98" i="1"/>
  <c r="P502" i="1"/>
  <c r="P481" i="1"/>
  <c r="P460" i="1"/>
  <c r="P438" i="1"/>
  <c r="P417" i="1"/>
  <c r="P396" i="1"/>
  <c r="P374" i="1"/>
  <c r="P353" i="1"/>
  <c r="P332" i="1"/>
  <c r="P310" i="1"/>
  <c r="P289" i="1"/>
  <c r="P268" i="1"/>
  <c r="P246" i="1"/>
  <c r="P225" i="1"/>
  <c r="P204" i="1"/>
  <c r="P182" i="1"/>
  <c r="P165" i="1"/>
  <c r="P149" i="1"/>
  <c r="P133" i="1"/>
  <c r="P117" i="1"/>
  <c r="P101" i="1"/>
  <c r="P26" i="1"/>
  <c r="P58" i="1"/>
  <c r="P90" i="1"/>
  <c r="P128" i="1"/>
  <c r="P160" i="1"/>
  <c r="P197" i="1"/>
  <c r="P240" i="1"/>
  <c r="P282" i="1"/>
  <c r="P325" i="1"/>
  <c r="P368" i="1"/>
  <c r="P410" i="1"/>
  <c r="P453" i="1"/>
  <c r="P496" i="1"/>
  <c r="P23" i="1"/>
  <c r="P39" i="1"/>
  <c r="P55" i="1"/>
  <c r="P71" i="1"/>
  <c r="P87" i="1"/>
  <c r="P115" i="1"/>
  <c r="P147" i="1"/>
  <c r="P180" i="1"/>
  <c r="P222" i="1"/>
  <c r="P265" i="1"/>
  <c r="P308" i="1"/>
  <c r="P350" i="1"/>
  <c r="P393" i="1"/>
  <c r="P436" i="1"/>
  <c r="P478" i="1"/>
  <c r="P22" i="1"/>
  <c r="P54" i="1"/>
  <c r="P86" i="1"/>
  <c r="P24" i="1"/>
  <c r="P40" i="1"/>
  <c r="P56" i="1"/>
  <c r="P72" i="1"/>
  <c r="P88" i="1"/>
  <c r="P116" i="1"/>
  <c r="P148" i="1"/>
  <c r="P181" i="1"/>
  <c r="P224" i="1"/>
  <c r="P266" i="1"/>
  <c r="P309" i="1"/>
  <c r="P352" i="1"/>
  <c r="P394" i="1"/>
  <c r="P437" i="1"/>
  <c r="P480" i="1"/>
  <c r="P482" i="1"/>
  <c r="P440" i="1"/>
  <c r="P408" i="1"/>
  <c r="P386" i="1"/>
  <c r="P365" i="1"/>
  <c r="P344" i="1"/>
  <c r="P322" i="1"/>
  <c r="P301" i="1"/>
  <c r="P280" i="1"/>
  <c r="P258" i="1"/>
  <c r="P237" i="1"/>
  <c r="P216" i="1"/>
  <c r="P194" i="1"/>
  <c r="P174" i="1"/>
  <c r="P158" i="1"/>
  <c r="P142" i="1"/>
  <c r="P126" i="1"/>
  <c r="P110" i="1"/>
  <c r="P94" i="1"/>
  <c r="P497" i="1"/>
  <c r="P476" i="1"/>
  <c r="P454" i="1"/>
  <c r="P433" i="1"/>
  <c r="P412" i="1"/>
  <c r="P390" i="1"/>
  <c r="P369" i="1"/>
  <c r="P348" i="1"/>
  <c r="P326" i="1"/>
  <c r="P305" i="1"/>
  <c r="P284" i="1"/>
  <c r="P262" i="1"/>
  <c r="P241" i="1"/>
  <c r="P220" i="1"/>
  <c r="P198" i="1"/>
  <c r="P177" i="1"/>
  <c r="P161" i="1"/>
  <c r="P145" i="1"/>
  <c r="P129" i="1"/>
  <c r="P113" i="1"/>
  <c r="P97" i="1"/>
  <c r="P34" i="1"/>
  <c r="P66" i="1"/>
  <c r="P96" i="1"/>
  <c r="P136" i="1"/>
  <c r="P168" i="1"/>
  <c r="P208" i="1"/>
  <c r="P250" i="1"/>
  <c r="P293" i="1"/>
  <c r="P336" i="1"/>
  <c r="P378" i="1"/>
  <c r="P421" i="1"/>
  <c r="P464" i="1"/>
  <c r="P506" i="1"/>
  <c r="P27" i="1"/>
  <c r="P43" i="1"/>
  <c r="P59" i="1"/>
  <c r="P75" i="1"/>
  <c r="P91" i="1"/>
  <c r="P123" i="1"/>
  <c r="P155" i="1"/>
  <c r="P190" i="1"/>
  <c r="P233" i="1"/>
  <c r="P276" i="1"/>
  <c r="P318" i="1"/>
  <c r="P361" i="1"/>
  <c r="P404" i="1"/>
  <c r="P446" i="1"/>
  <c r="P489" i="1"/>
  <c r="P30" i="1"/>
  <c r="P62" i="1"/>
  <c r="P120" i="1"/>
  <c r="P28" i="1"/>
  <c r="P44" i="1"/>
  <c r="P60" i="1"/>
  <c r="P76" i="1"/>
  <c r="P92" i="1"/>
  <c r="P124" i="1"/>
  <c r="P156" i="1"/>
  <c r="P192" i="1"/>
  <c r="P234" i="1"/>
  <c r="P277" i="1"/>
  <c r="P320" i="1"/>
  <c r="P362" i="1"/>
  <c r="P405" i="1"/>
  <c r="P448" i="1"/>
  <c r="P466" i="1"/>
  <c r="P424" i="1"/>
  <c r="P402" i="1"/>
  <c r="P381" i="1"/>
  <c r="P360" i="1"/>
  <c r="P338" i="1"/>
  <c r="P317" i="1"/>
  <c r="P296" i="1"/>
  <c r="P274" i="1"/>
  <c r="P253" i="1"/>
  <c r="P232" i="1"/>
  <c r="P210" i="1"/>
  <c r="P189" i="1"/>
  <c r="P170" i="1"/>
  <c r="P154" i="1"/>
  <c r="P138" i="1"/>
  <c r="P122" i="1"/>
  <c r="P106" i="1"/>
  <c r="P513" i="1"/>
  <c r="P492" i="1"/>
  <c r="P470" i="1"/>
  <c r="P449" i="1"/>
  <c r="P428" i="1"/>
  <c r="P406" i="1"/>
  <c r="P385" i="1"/>
  <c r="P364" i="1"/>
  <c r="P342" i="1"/>
  <c r="P321" i="1"/>
  <c r="P300" i="1"/>
  <c r="P278" i="1"/>
  <c r="P257" i="1"/>
  <c r="P236" i="1"/>
  <c r="P214" i="1"/>
  <c r="P193" i="1"/>
  <c r="P173" i="1"/>
  <c r="P157" i="1"/>
  <c r="P141" i="1"/>
  <c r="P125" i="1"/>
  <c r="P109" i="1"/>
  <c r="P93" i="1"/>
  <c r="P42" i="1"/>
  <c r="P74" i="1"/>
  <c r="P104" i="1"/>
  <c r="P144" i="1"/>
  <c r="P176" i="1"/>
  <c r="P218" i="1"/>
  <c r="P261" i="1"/>
  <c r="P304" i="1"/>
  <c r="P346" i="1"/>
  <c r="P389" i="1"/>
  <c r="P432" i="1"/>
  <c r="P474" i="1"/>
  <c r="P15" i="1"/>
  <c r="P31" i="1"/>
  <c r="P47" i="1"/>
  <c r="P63" i="1"/>
  <c r="P79" i="1"/>
  <c r="P99" i="1"/>
  <c r="P131" i="1"/>
  <c r="P163" i="1"/>
  <c r="P201" i="1"/>
  <c r="P244" i="1"/>
  <c r="P286" i="1"/>
  <c r="P329" i="1"/>
  <c r="P372" i="1"/>
  <c r="P414" i="1"/>
  <c r="P457" i="1"/>
  <c r="P500" i="1"/>
  <c r="P38" i="1"/>
  <c r="P70" i="1"/>
  <c r="P16" i="1"/>
  <c r="P32" i="1"/>
  <c r="P48" i="1"/>
  <c r="P64" i="1"/>
  <c r="P80" i="1"/>
  <c r="P100" i="1"/>
  <c r="P132" i="1"/>
  <c r="P164" i="1"/>
  <c r="P202" i="1"/>
  <c r="P245" i="1"/>
  <c r="P288" i="1"/>
  <c r="P458" i="1"/>
  <c r="P512" i="1"/>
  <c r="P330" i="1"/>
  <c r="P469" i="1"/>
  <c r="P373" i="1"/>
  <c r="P490" i="1"/>
  <c r="P416" i="1"/>
  <c r="P501" i="1"/>
  <c r="L508" i="1"/>
  <c r="L476" i="1"/>
  <c r="L444" i="1"/>
  <c r="L412" i="1"/>
  <c r="L380" i="1"/>
  <c r="L348" i="1"/>
  <c r="L316" i="1"/>
  <c r="L284" i="1"/>
  <c r="L252" i="1"/>
  <c r="L220" i="1"/>
  <c r="L188" i="1"/>
  <c r="L166" i="1"/>
  <c r="L150" i="1"/>
  <c r="L134" i="1"/>
  <c r="L118" i="1"/>
  <c r="L102" i="1"/>
  <c r="L86" i="1"/>
  <c r="L70" i="1"/>
  <c r="L54" i="1"/>
  <c r="L38" i="1"/>
  <c r="L22" i="1"/>
  <c r="L500" i="1"/>
  <c r="L468" i="1"/>
  <c r="L436" i="1"/>
  <c r="L404" i="1"/>
  <c r="L372" i="1"/>
  <c r="L340" i="1"/>
  <c r="L308" i="1"/>
  <c r="L276" i="1"/>
  <c r="L244" i="1"/>
  <c r="L212" i="1"/>
  <c r="L180" i="1"/>
  <c r="L162" i="1"/>
  <c r="L146" i="1"/>
  <c r="L130" i="1"/>
  <c r="L114" i="1"/>
  <c r="L98" i="1"/>
  <c r="L82" i="1"/>
  <c r="L66" i="1"/>
  <c r="L50" i="1"/>
  <c r="L34" i="1"/>
  <c r="L18" i="1"/>
  <c r="L492" i="1"/>
  <c r="L460" i="1"/>
  <c r="L428" i="1"/>
  <c r="L396" i="1"/>
  <c r="L364" i="1"/>
  <c r="L332" i="1"/>
  <c r="L300" i="1"/>
  <c r="L268" i="1"/>
  <c r="L236" i="1"/>
  <c r="L204" i="1"/>
  <c r="L174" i="1"/>
  <c r="L158" i="1"/>
  <c r="L142" i="1"/>
  <c r="L126" i="1"/>
  <c r="L110" i="1"/>
  <c r="L94" i="1"/>
  <c r="L78" i="1"/>
  <c r="L62" i="1"/>
  <c r="L46" i="1"/>
  <c r="L30" i="1"/>
  <c r="L484" i="1"/>
  <c r="L452" i="1"/>
  <c r="L420" i="1"/>
  <c r="L388" i="1"/>
  <c r="L356" i="1"/>
  <c r="L324" i="1"/>
  <c r="L292" i="1"/>
  <c r="L260" i="1"/>
  <c r="L228" i="1"/>
  <c r="L196" i="1"/>
  <c r="L170" i="1"/>
  <c r="L154" i="1"/>
  <c r="L138" i="1"/>
  <c r="L122" i="1"/>
  <c r="L106" i="1"/>
  <c r="L90" i="1"/>
  <c r="L74" i="1"/>
  <c r="L58" i="1"/>
  <c r="L42" i="1"/>
  <c r="L26" i="1"/>
  <c r="L515" i="1"/>
  <c r="L499" i="1"/>
  <c r="L483" i="1"/>
  <c r="L467" i="1"/>
  <c r="L451" i="1"/>
  <c r="L435" i="1"/>
  <c r="L419" i="1"/>
  <c r="L403" i="1"/>
  <c r="L387" i="1"/>
  <c r="L371" i="1"/>
  <c r="L355" i="1"/>
  <c r="L339" i="1"/>
  <c r="L323" i="1"/>
  <c r="L307" i="1"/>
  <c r="L291" i="1"/>
  <c r="L275" i="1"/>
  <c r="L259" i="1"/>
  <c r="L243" i="1"/>
  <c r="L227" i="1"/>
  <c r="L211" i="1"/>
  <c r="L195" i="1"/>
  <c r="L179" i="1"/>
  <c r="L502" i="1"/>
  <c r="L486" i="1"/>
  <c r="L470" i="1"/>
  <c r="L454" i="1"/>
  <c r="L438" i="1"/>
  <c r="L422" i="1"/>
  <c r="L406" i="1"/>
  <c r="U406" i="1" s="1"/>
  <c r="L390" i="1"/>
  <c r="L374" i="1"/>
  <c r="L358" i="1"/>
  <c r="L342" i="1"/>
  <c r="L326" i="1"/>
  <c r="L310" i="1"/>
  <c r="L294" i="1"/>
  <c r="L278" i="1"/>
  <c r="L262" i="1"/>
  <c r="L246" i="1"/>
  <c r="L230" i="1"/>
  <c r="L214" i="1"/>
  <c r="L511" i="1"/>
  <c r="L495" i="1"/>
  <c r="L479" i="1"/>
  <c r="L463" i="1"/>
  <c r="L447" i="1"/>
  <c r="L431" i="1"/>
  <c r="L415" i="1"/>
  <c r="L399" i="1"/>
  <c r="L383" i="1"/>
  <c r="L367" i="1"/>
  <c r="L351" i="1"/>
  <c r="L335" i="1"/>
  <c r="L319" i="1"/>
  <c r="L303" i="1"/>
  <c r="L287" i="1"/>
  <c r="L271" i="1"/>
  <c r="L255" i="1"/>
  <c r="L239" i="1"/>
  <c r="L223" i="1"/>
  <c r="L207" i="1"/>
  <c r="L191" i="1"/>
  <c r="L514" i="1"/>
  <c r="L498" i="1"/>
  <c r="L482" i="1"/>
  <c r="L466" i="1"/>
  <c r="L450" i="1"/>
  <c r="L434" i="1"/>
  <c r="L418" i="1"/>
  <c r="L402" i="1"/>
  <c r="L386" i="1"/>
  <c r="L370" i="1"/>
  <c r="L354" i="1"/>
  <c r="L338" i="1"/>
  <c r="L322" i="1"/>
  <c r="L306" i="1"/>
  <c r="L290" i="1"/>
  <c r="L274" i="1"/>
  <c r="L258" i="1"/>
  <c r="L242" i="1"/>
  <c r="L226" i="1"/>
  <c r="L210" i="1"/>
  <c r="L507" i="1"/>
  <c r="L491" i="1"/>
  <c r="L475" i="1"/>
  <c r="L459" i="1"/>
  <c r="L443" i="1"/>
  <c r="L427" i="1"/>
  <c r="L411" i="1"/>
  <c r="L395" i="1"/>
  <c r="L379" i="1"/>
  <c r="L363" i="1"/>
  <c r="L347" i="1"/>
  <c r="L331" i="1"/>
  <c r="L315" i="1"/>
  <c r="L299" i="1"/>
  <c r="L283" i="1"/>
  <c r="L267" i="1"/>
  <c r="L251" i="1"/>
  <c r="L235" i="1"/>
  <c r="L219" i="1"/>
  <c r="L203" i="1"/>
  <c r="L187" i="1"/>
  <c r="L510" i="1"/>
  <c r="L494" i="1"/>
  <c r="L478" i="1"/>
  <c r="L462" i="1"/>
  <c r="L446" i="1"/>
  <c r="L430" i="1"/>
  <c r="L414" i="1"/>
  <c r="L398" i="1"/>
  <c r="L382" i="1"/>
  <c r="L366" i="1"/>
  <c r="L350" i="1"/>
  <c r="L334" i="1"/>
  <c r="L318" i="1"/>
  <c r="L302" i="1"/>
  <c r="L286" i="1"/>
  <c r="L270" i="1"/>
  <c r="L254" i="1"/>
  <c r="L238" i="1"/>
  <c r="L222" i="1"/>
  <c r="L206" i="1"/>
  <c r="L190" i="1"/>
  <c r="L15" i="1"/>
  <c r="L31" i="1"/>
  <c r="L47" i="1"/>
  <c r="L63" i="1"/>
  <c r="L79" i="1"/>
  <c r="L95" i="1"/>
  <c r="L111" i="1"/>
  <c r="L127" i="1"/>
  <c r="L143" i="1"/>
  <c r="L159" i="1"/>
  <c r="L175" i="1"/>
  <c r="L205" i="1"/>
  <c r="L237" i="1"/>
  <c r="L269" i="1"/>
  <c r="L301" i="1"/>
  <c r="L333" i="1"/>
  <c r="L365" i="1"/>
  <c r="L397" i="1"/>
  <c r="L429" i="1"/>
  <c r="L461" i="1"/>
  <c r="L493" i="1"/>
  <c r="L16" i="1"/>
  <c r="L32" i="1"/>
  <c r="L48" i="1"/>
  <c r="L64" i="1"/>
  <c r="L80" i="1"/>
  <c r="L96" i="1"/>
  <c r="L112" i="1"/>
  <c r="L128" i="1"/>
  <c r="L144" i="1"/>
  <c r="L160" i="1"/>
  <c r="L176" i="1"/>
  <c r="L208" i="1"/>
  <c r="L240" i="1"/>
  <c r="L272" i="1"/>
  <c r="L304" i="1"/>
  <c r="L336" i="1"/>
  <c r="U336" i="1" s="1"/>
  <c r="L368" i="1"/>
  <c r="L400" i="1"/>
  <c r="L432" i="1"/>
  <c r="U432" i="1" s="1"/>
  <c r="L464" i="1"/>
  <c r="L496" i="1"/>
  <c r="L17" i="1"/>
  <c r="L503" i="1"/>
  <c r="L487" i="1"/>
  <c r="L471" i="1"/>
  <c r="L455" i="1"/>
  <c r="L439" i="1"/>
  <c r="L423" i="1"/>
  <c r="L407" i="1"/>
  <c r="L391" i="1"/>
  <c r="L375" i="1"/>
  <c r="L359" i="1"/>
  <c r="L343" i="1"/>
  <c r="L327" i="1"/>
  <c r="L311" i="1"/>
  <c r="L295" i="1"/>
  <c r="L279" i="1"/>
  <c r="L263" i="1"/>
  <c r="L247" i="1"/>
  <c r="L231" i="1"/>
  <c r="L215" i="1"/>
  <c r="L199" i="1"/>
  <c r="L183" i="1"/>
  <c r="L506" i="1"/>
  <c r="L490" i="1"/>
  <c r="L474" i="1"/>
  <c r="L458" i="1"/>
  <c r="L442" i="1"/>
  <c r="L426" i="1"/>
  <c r="L410" i="1"/>
  <c r="L394" i="1"/>
  <c r="L378" i="1"/>
  <c r="L362" i="1"/>
  <c r="L346" i="1"/>
  <c r="L330" i="1"/>
  <c r="L314" i="1"/>
  <c r="L298" i="1"/>
  <c r="L282" i="1"/>
  <c r="L266" i="1"/>
  <c r="L250" i="1"/>
  <c r="L234" i="1"/>
  <c r="L218" i="1"/>
  <c r="L202" i="1"/>
  <c r="L186" i="1"/>
  <c r="L19" i="1"/>
  <c r="L35" i="1"/>
  <c r="L51" i="1"/>
  <c r="L67" i="1"/>
  <c r="L83" i="1"/>
  <c r="L99" i="1"/>
  <c r="L115" i="1"/>
  <c r="L131" i="1"/>
  <c r="L147" i="1"/>
  <c r="L163" i="1"/>
  <c r="L181" i="1"/>
  <c r="L213" i="1"/>
  <c r="L245" i="1"/>
  <c r="L277" i="1"/>
  <c r="L309" i="1"/>
  <c r="L341" i="1"/>
  <c r="L373" i="1"/>
  <c r="L405" i="1"/>
  <c r="L437" i="1"/>
  <c r="L469" i="1"/>
  <c r="L501" i="1"/>
  <c r="L20" i="1"/>
  <c r="L36" i="1"/>
  <c r="L52" i="1"/>
  <c r="L68" i="1"/>
  <c r="L84" i="1"/>
  <c r="L100" i="1"/>
  <c r="L116" i="1"/>
  <c r="L132" i="1"/>
  <c r="L148" i="1"/>
  <c r="L164" i="1"/>
  <c r="L184" i="1"/>
  <c r="L216" i="1"/>
  <c r="L248" i="1"/>
  <c r="L280" i="1"/>
  <c r="L312" i="1"/>
  <c r="L344" i="1"/>
  <c r="L376" i="1"/>
  <c r="L408" i="1"/>
  <c r="L440" i="1"/>
  <c r="L472" i="1"/>
  <c r="L504" i="1"/>
  <c r="L21" i="1"/>
  <c r="L198" i="1"/>
  <c r="L23" i="1"/>
  <c r="L55" i="1"/>
  <c r="L87" i="1"/>
  <c r="L119" i="1"/>
  <c r="L151" i="1"/>
  <c r="L189" i="1"/>
  <c r="L253" i="1"/>
  <c r="L317" i="1"/>
  <c r="L381" i="1"/>
  <c r="L445" i="1"/>
  <c r="L509" i="1"/>
  <c r="L40" i="1"/>
  <c r="L72" i="1"/>
  <c r="L104" i="1"/>
  <c r="L136" i="1"/>
  <c r="L168" i="1"/>
  <c r="L224" i="1"/>
  <c r="L288" i="1"/>
  <c r="L352" i="1"/>
  <c r="L416" i="1"/>
  <c r="L480" i="1"/>
  <c r="L25" i="1"/>
  <c r="L41" i="1"/>
  <c r="L57" i="1"/>
  <c r="L73" i="1"/>
  <c r="L89" i="1"/>
  <c r="L105" i="1"/>
  <c r="L121" i="1"/>
  <c r="L137" i="1"/>
  <c r="L153" i="1"/>
  <c r="L169" i="1"/>
  <c r="L193" i="1"/>
  <c r="L225" i="1"/>
  <c r="L257" i="1"/>
  <c r="L289" i="1"/>
  <c r="U289" i="1" s="1"/>
  <c r="L321" i="1"/>
  <c r="L353" i="1"/>
  <c r="L417" i="1"/>
  <c r="L449" i="1"/>
  <c r="L481" i="1"/>
  <c r="L513" i="1"/>
  <c r="L194" i="1"/>
  <c r="L27" i="1"/>
  <c r="L59" i="1"/>
  <c r="L91" i="1"/>
  <c r="L123" i="1"/>
  <c r="L155" i="1"/>
  <c r="L197" i="1"/>
  <c r="L261" i="1"/>
  <c r="L325" i="1"/>
  <c r="L389" i="1"/>
  <c r="L453" i="1"/>
  <c r="L11" i="1"/>
  <c r="L4" i="1" s="1"/>
  <c r="L44" i="1"/>
  <c r="L76" i="1"/>
  <c r="L108" i="1"/>
  <c r="L140" i="1"/>
  <c r="L172" i="1"/>
  <c r="L232" i="1"/>
  <c r="L296" i="1"/>
  <c r="L360" i="1"/>
  <c r="L424" i="1"/>
  <c r="L488" i="1"/>
  <c r="L29" i="1"/>
  <c r="L45" i="1"/>
  <c r="L61" i="1"/>
  <c r="L77" i="1"/>
  <c r="L93" i="1"/>
  <c r="L109" i="1"/>
  <c r="L125" i="1"/>
  <c r="L141" i="1"/>
  <c r="L157" i="1"/>
  <c r="L173" i="1"/>
  <c r="L201" i="1"/>
  <c r="L233" i="1"/>
  <c r="L265" i="1"/>
  <c r="L297" i="1"/>
  <c r="L329" i="1"/>
  <c r="L361" i="1"/>
  <c r="L393" i="1"/>
  <c r="L425" i="1"/>
  <c r="L457" i="1"/>
  <c r="L489" i="1"/>
  <c r="L182" i="1"/>
  <c r="L39" i="1"/>
  <c r="L71" i="1"/>
  <c r="L103" i="1"/>
  <c r="L135" i="1"/>
  <c r="L167" i="1"/>
  <c r="L221" i="1"/>
  <c r="L285" i="1"/>
  <c r="L349" i="1"/>
  <c r="L413" i="1"/>
  <c r="L477" i="1"/>
  <c r="L24" i="1"/>
  <c r="L56" i="1"/>
  <c r="L88" i="1"/>
  <c r="L120" i="1"/>
  <c r="L152" i="1"/>
  <c r="L192" i="1"/>
  <c r="L256" i="1"/>
  <c r="L320" i="1"/>
  <c r="L384" i="1"/>
  <c r="L448" i="1"/>
  <c r="L512" i="1"/>
  <c r="L33" i="1"/>
  <c r="L49" i="1"/>
  <c r="L65" i="1"/>
  <c r="L81" i="1"/>
  <c r="L97" i="1"/>
  <c r="L113" i="1"/>
  <c r="L129" i="1"/>
  <c r="L145" i="1"/>
  <c r="L161" i="1"/>
  <c r="L177" i="1"/>
  <c r="L209" i="1"/>
  <c r="L241" i="1"/>
  <c r="L273" i="1"/>
  <c r="L305" i="1"/>
  <c r="L337" i="1"/>
  <c r="U337" i="1" s="1"/>
  <c r="L369" i="1"/>
  <c r="L401" i="1"/>
  <c r="L433" i="1"/>
  <c r="L465" i="1"/>
  <c r="L497" i="1"/>
  <c r="L178" i="1"/>
  <c r="L43" i="1"/>
  <c r="L75" i="1"/>
  <c r="L107" i="1"/>
  <c r="L139" i="1"/>
  <c r="L171" i="1"/>
  <c r="L229" i="1"/>
  <c r="L293" i="1"/>
  <c r="L357" i="1"/>
  <c r="L421" i="1"/>
  <c r="L485" i="1"/>
  <c r="L28" i="1"/>
  <c r="L60" i="1"/>
  <c r="L92" i="1"/>
  <c r="L124" i="1"/>
  <c r="L156" i="1"/>
  <c r="L200" i="1"/>
  <c r="L264" i="1"/>
  <c r="L328" i="1"/>
  <c r="L392" i="1"/>
  <c r="L456" i="1"/>
  <c r="L12" i="1"/>
  <c r="L6" i="1" s="1"/>
  <c r="L37" i="1"/>
  <c r="L53" i="1"/>
  <c r="L69" i="1"/>
  <c r="L85" i="1"/>
  <c r="L101" i="1"/>
  <c r="L117" i="1"/>
  <c r="L133" i="1"/>
  <c r="L149" i="1"/>
  <c r="L165" i="1"/>
  <c r="L185" i="1"/>
  <c r="L217" i="1"/>
  <c r="L249" i="1"/>
  <c r="L281" i="1"/>
  <c r="L313" i="1"/>
  <c r="L345" i="1"/>
  <c r="L377" i="1"/>
  <c r="L409" i="1"/>
  <c r="L441" i="1"/>
  <c r="L473" i="1"/>
  <c r="L505" i="1"/>
  <c r="L385" i="1"/>
  <c r="J16" i="1"/>
  <c r="J11" i="1"/>
  <c r="J15" i="1"/>
  <c r="J12" i="1"/>
  <c r="S6" i="1" s="1"/>
  <c r="I11" i="1"/>
  <c r="I12" i="1"/>
  <c r="R6" i="1" s="1"/>
  <c r="G12" i="1"/>
  <c r="C17" i="1"/>
  <c r="H12" i="1"/>
  <c r="H11" i="1"/>
  <c r="G11" i="1"/>
  <c r="H16" i="1"/>
  <c r="U322" i="1" l="1"/>
  <c r="U454" i="1"/>
  <c r="V454" i="1" s="1"/>
  <c r="W454" i="1" s="1"/>
  <c r="U420" i="1"/>
  <c r="V420" i="1" s="1"/>
  <c r="W420" i="1" s="1"/>
  <c r="U426" i="1"/>
  <c r="V426" i="1" s="1"/>
  <c r="W426" i="1" s="1"/>
  <c r="U478" i="1"/>
  <c r="V478" i="1" s="1"/>
  <c r="W478" i="1" s="1"/>
  <c r="U267" i="1"/>
  <c r="V267" i="1" s="1"/>
  <c r="W267" i="1" s="1"/>
  <c r="U331" i="1"/>
  <c r="V331" i="1" s="1"/>
  <c r="W331" i="1" s="1"/>
  <c r="U395" i="1"/>
  <c r="U459" i="1"/>
  <c r="V459" i="1" s="1"/>
  <c r="W459" i="1" s="1"/>
  <c r="U274" i="1"/>
  <c r="V274" i="1" s="1"/>
  <c r="W274" i="1" s="1"/>
  <c r="U466" i="1"/>
  <c r="V466" i="1" s="1"/>
  <c r="W466" i="1" s="1"/>
  <c r="U324" i="1"/>
  <c r="V324" i="1" s="1"/>
  <c r="W324" i="1" s="1"/>
  <c r="U369" i="1"/>
  <c r="V369" i="1" s="1"/>
  <c r="W369" i="1" s="1"/>
  <c r="U448" i="1"/>
  <c r="V448" i="1" s="1"/>
  <c r="W448" i="1" s="1"/>
  <c r="U312" i="1"/>
  <c r="V312" i="1" s="1"/>
  <c r="W312" i="1" s="1"/>
  <c r="U484" i="1"/>
  <c r="U392" i="1"/>
  <c r="V392" i="1" s="1"/>
  <c r="W392" i="1" s="1"/>
  <c r="U505" i="1"/>
  <c r="V505" i="1" s="1"/>
  <c r="W505" i="1" s="1"/>
  <c r="U377" i="1"/>
  <c r="V377" i="1" s="1"/>
  <c r="W377" i="1" s="1"/>
  <c r="U358" i="1"/>
  <c r="V358" i="1" s="1"/>
  <c r="W358" i="1" s="1"/>
  <c r="U501" i="1"/>
  <c r="V501" i="1" s="1"/>
  <c r="W501" i="1" s="1"/>
  <c r="U284" i="1"/>
  <c r="V284" i="1" s="1"/>
  <c r="W284" i="1" s="1"/>
  <c r="U276" i="1"/>
  <c r="V276" i="1" s="1"/>
  <c r="W276" i="1" s="1"/>
  <c r="U323" i="1"/>
  <c r="V323" i="1" s="1"/>
  <c r="W323" i="1" s="1"/>
  <c r="U387" i="1"/>
  <c r="V387" i="1" s="1"/>
  <c r="W387" i="1" s="1"/>
  <c r="U451" i="1"/>
  <c r="V451" i="1" s="1"/>
  <c r="W451" i="1" s="1"/>
  <c r="U515" i="1"/>
  <c r="V515" i="1" s="1"/>
  <c r="W515" i="1" s="1"/>
  <c r="U287" i="1"/>
  <c r="V287" i="1" s="1"/>
  <c r="W287" i="1" s="1"/>
  <c r="U351" i="1"/>
  <c r="V351" i="1" s="1"/>
  <c r="W351" i="1" s="1"/>
  <c r="U415" i="1"/>
  <c r="V415" i="1" s="1"/>
  <c r="W415" i="1" s="1"/>
  <c r="U479" i="1"/>
  <c r="V479" i="1" s="1"/>
  <c r="W479" i="1" s="1"/>
  <c r="U294" i="1"/>
  <c r="V294" i="1" s="1"/>
  <c r="W294" i="1" s="1"/>
  <c r="U456" i="1"/>
  <c r="V456" i="1" s="1"/>
  <c r="W456" i="1" s="1"/>
  <c r="U279" i="1"/>
  <c r="V279" i="1" s="1"/>
  <c r="W279" i="1" s="1"/>
  <c r="U435" i="1"/>
  <c r="V435" i="1" s="1"/>
  <c r="W435" i="1" s="1"/>
  <c r="U499" i="1"/>
  <c r="V499" i="1" s="1"/>
  <c r="W499" i="1" s="1"/>
  <c r="U452" i="1"/>
  <c r="V452" i="1" s="1"/>
  <c r="W452" i="1" s="1"/>
  <c r="U472" i="1"/>
  <c r="V472" i="1" s="1"/>
  <c r="W472" i="1" s="1"/>
  <c r="U343" i="1"/>
  <c r="V343" i="1" s="1"/>
  <c r="W343" i="1" s="1"/>
  <c r="U407" i="1"/>
  <c r="V407" i="1" s="1"/>
  <c r="W407" i="1" s="1"/>
  <c r="U471" i="1"/>
  <c r="V471" i="1" s="1"/>
  <c r="W471" i="1" s="1"/>
  <c r="U269" i="1"/>
  <c r="V269" i="1" s="1"/>
  <c r="W269" i="1" s="1"/>
  <c r="U465" i="1"/>
  <c r="V465" i="1" s="1"/>
  <c r="W465" i="1" s="1"/>
  <c r="U513" i="1"/>
  <c r="V513" i="1" s="1"/>
  <c r="W513" i="1" s="1"/>
  <c r="U298" i="1"/>
  <c r="V298" i="1" s="1"/>
  <c r="W298" i="1" s="1"/>
  <c r="U326" i="1"/>
  <c r="V326" i="1" s="1"/>
  <c r="W326" i="1" s="1"/>
  <c r="U457" i="1"/>
  <c r="V457" i="1" s="1"/>
  <c r="W457" i="1" s="1"/>
  <c r="U497" i="1"/>
  <c r="V497" i="1" s="1"/>
  <c r="W497" i="1" s="1"/>
  <c r="U349" i="1"/>
  <c r="V349" i="1" s="1"/>
  <c r="W349" i="1" s="1"/>
  <c r="U362" i="1"/>
  <c r="V362" i="1" s="1"/>
  <c r="W362" i="1" s="1"/>
  <c r="U350" i="1"/>
  <c r="V350" i="1" s="1"/>
  <c r="W350" i="1" s="1"/>
  <c r="U481" i="1"/>
  <c r="V481" i="1" s="1"/>
  <c r="W481" i="1" s="1"/>
  <c r="U433" i="1"/>
  <c r="V433" i="1" s="1"/>
  <c r="W433" i="1" s="1"/>
  <c r="U370" i="1"/>
  <c r="V370" i="1" s="1"/>
  <c r="W370" i="1" s="1"/>
  <c r="U396" i="1"/>
  <c r="V396" i="1" s="1"/>
  <c r="W396" i="1" s="1"/>
  <c r="U512" i="1"/>
  <c r="V512" i="1" s="1"/>
  <c r="W512" i="1" s="1"/>
  <c r="U373" i="1"/>
  <c r="V373" i="1" s="1"/>
  <c r="W373" i="1" s="1"/>
  <c r="U490" i="1"/>
  <c r="V490" i="1" s="1"/>
  <c r="W490" i="1" s="1"/>
  <c r="U286" i="1"/>
  <c r="V286" i="1" s="1"/>
  <c r="W286" i="1" s="1"/>
  <c r="U414" i="1"/>
  <c r="V414" i="1" s="1"/>
  <c r="W414" i="1" s="1"/>
  <c r="U338" i="1"/>
  <c r="V338" i="1" s="1"/>
  <c r="W338" i="1" s="1"/>
  <c r="U402" i="1"/>
  <c r="V402" i="1" s="1"/>
  <c r="W402" i="1" s="1"/>
  <c r="U412" i="1"/>
  <c r="V412" i="1" s="1"/>
  <c r="W412" i="1" s="1"/>
  <c r="U342" i="1"/>
  <c r="V342" i="1" s="1"/>
  <c r="W342" i="1" s="1"/>
  <c r="U458" i="1"/>
  <c r="V458" i="1" s="1"/>
  <c r="W458" i="1" s="1"/>
  <c r="U318" i="1"/>
  <c r="V318" i="1" s="1"/>
  <c r="W318" i="1" s="1"/>
  <c r="U446" i="1"/>
  <c r="V446" i="1" s="1"/>
  <c r="W446" i="1" s="1"/>
  <c r="U299" i="1"/>
  <c r="V299" i="1" s="1"/>
  <c r="W299" i="1" s="1"/>
  <c r="U363" i="1"/>
  <c r="V363" i="1" s="1"/>
  <c r="W363" i="1" s="1"/>
  <c r="U491" i="1"/>
  <c r="V491" i="1" s="1"/>
  <c r="W491" i="1" s="1"/>
  <c r="U348" i="1"/>
  <c r="V348" i="1" s="1"/>
  <c r="W348" i="1" s="1"/>
  <c r="U285" i="1"/>
  <c r="V285" i="1" s="1"/>
  <c r="W285" i="1" s="1"/>
  <c r="U266" i="1"/>
  <c r="V266" i="1" s="1"/>
  <c r="W266" i="1" s="1"/>
  <c r="U382" i="1"/>
  <c r="V382" i="1" s="1"/>
  <c r="W382" i="1" s="1"/>
  <c r="U309" i="1"/>
  <c r="V309" i="1" s="1"/>
  <c r="W309" i="1" s="1"/>
  <c r="U293" i="1"/>
  <c r="V293" i="1" s="1"/>
  <c r="W293" i="1" s="1"/>
  <c r="U332" i="1"/>
  <c r="V332" i="1" s="1"/>
  <c r="W332" i="1" s="1"/>
  <c r="U393" i="1"/>
  <c r="V393" i="1" s="1"/>
  <c r="W393" i="1" s="1"/>
  <c r="U296" i="1"/>
  <c r="V296" i="1" s="1"/>
  <c r="W296" i="1" s="1"/>
  <c r="U416" i="1"/>
  <c r="V416" i="1" s="1"/>
  <c r="W416" i="1" s="1"/>
  <c r="U464" i="1"/>
  <c r="V464" i="1" s="1"/>
  <c r="W464" i="1" s="1"/>
  <c r="U492" i="1"/>
  <c r="V492" i="1" s="1"/>
  <c r="W492" i="1" s="1"/>
  <c r="U441" i="1"/>
  <c r="V441" i="1" s="1"/>
  <c r="W441" i="1" s="1"/>
  <c r="U360" i="1"/>
  <c r="V360" i="1" s="1"/>
  <c r="W360" i="1" s="1"/>
  <c r="U313" i="1"/>
  <c r="V313" i="1" s="1"/>
  <c r="W313" i="1" s="1"/>
  <c r="U493" i="1"/>
  <c r="V493" i="1" s="1"/>
  <c r="W493" i="1" s="1"/>
  <c r="U365" i="1"/>
  <c r="V365" i="1" s="1"/>
  <c r="W365" i="1" s="1"/>
  <c r="U301" i="1"/>
  <c r="V301" i="1" s="1"/>
  <c r="W301" i="1" s="1"/>
  <c r="U480" i="1"/>
  <c r="V480" i="1" s="1"/>
  <c r="W480" i="1" s="1"/>
  <c r="U325" i="1"/>
  <c r="V325" i="1" s="1"/>
  <c r="W325" i="1" s="1"/>
  <c r="U15" i="1"/>
  <c r="V15" i="1" s="1"/>
  <c r="W15" i="1" s="1"/>
  <c r="U413" i="1"/>
  <c r="V413" i="1" s="1"/>
  <c r="W413" i="1" s="1"/>
  <c r="U297" i="1"/>
  <c r="V297" i="1" s="1"/>
  <c r="W297" i="1" s="1"/>
  <c r="U353" i="1"/>
  <c r="V353" i="1" s="1"/>
  <c r="W353" i="1" s="1"/>
  <c r="U381" i="1"/>
  <c r="V381" i="1" s="1"/>
  <c r="W381" i="1" s="1"/>
  <c r="U344" i="1"/>
  <c r="V344" i="1" s="1"/>
  <c r="W344" i="1" s="1"/>
  <c r="U397" i="1"/>
  <c r="V397" i="1" s="1"/>
  <c r="W397" i="1" s="1"/>
  <c r="U319" i="1"/>
  <c r="V319" i="1" s="1"/>
  <c r="W319" i="1" s="1"/>
  <c r="U383" i="1"/>
  <c r="V383" i="1" s="1"/>
  <c r="W383" i="1" s="1"/>
  <c r="U447" i="1"/>
  <c r="V447" i="1" s="1"/>
  <c r="W447" i="1" s="1"/>
  <c r="U390" i="1"/>
  <c r="V390" i="1" s="1"/>
  <c r="W390" i="1" s="1"/>
  <c r="U460" i="1"/>
  <c r="V460" i="1" s="1"/>
  <c r="W460" i="1" s="1"/>
  <c r="U436" i="1"/>
  <c r="V436" i="1" s="1"/>
  <c r="W436" i="1" s="1"/>
  <c r="U439" i="1"/>
  <c r="V439" i="1" s="1"/>
  <c r="W439" i="1" s="1"/>
  <c r="U503" i="1"/>
  <c r="V503" i="1" s="1"/>
  <c r="W503" i="1" s="1"/>
  <c r="U498" i="1"/>
  <c r="V498" i="1" s="1"/>
  <c r="W498" i="1" s="1"/>
  <c r="U422" i="1"/>
  <c r="V422" i="1" s="1"/>
  <c r="W422" i="1" s="1"/>
  <c r="U305" i="1"/>
  <c r="V305" i="1" s="1"/>
  <c r="W305" i="1" s="1"/>
  <c r="U375" i="1"/>
  <c r="V375" i="1" s="1"/>
  <c r="W375" i="1" s="1"/>
  <c r="U329" i="1"/>
  <c r="V329" i="1" s="1"/>
  <c r="W329" i="1" s="1"/>
  <c r="U424" i="1"/>
  <c r="V424" i="1" s="1"/>
  <c r="W424" i="1" s="1"/>
  <c r="U272" i="1"/>
  <c r="V272" i="1" s="1"/>
  <c r="W272" i="1" s="1"/>
  <c r="U450" i="1"/>
  <c r="V450" i="1" s="1"/>
  <c r="W450" i="1" s="1"/>
  <c r="U292" i="1"/>
  <c r="V292" i="1" s="1"/>
  <c r="W292" i="1" s="1"/>
  <c r="U380" i="1"/>
  <c r="V380" i="1" s="1"/>
  <c r="W380" i="1" s="1"/>
  <c r="T6" i="1"/>
  <c r="Q6" i="1"/>
  <c r="U428" i="1"/>
  <c r="V428" i="1" s="1"/>
  <c r="W428" i="1" s="1"/>
  <c r="U368" i="1"/>
  <c r="V368" i="1" s="1"/>
  <c r="W368" i="1" s="1"/>
  <c r="U385" i="1"/>
  <c r="V385" i="1" s="1"/>
  <c r="W385" i="1" s="1"/>
  <c r="U328" i="1"/>
  <c r="V328" i="1" s="1"/>
  <c r="W328" i="1" s="1"/>
  <c r="U314" i="1"/>
  <c r="V314" i="1" s="1"/>
  <c r="W314" i="1" s="1"/>
  <c r="U378" i="1"/>
  <c r="V378" i="1" s="1"/>
  <c r="W378" i="1" s="1"/>
  <c r="U506" i="1"/>
  <c r="V506" i="1" s="1"/>
  <c r="W506" i="1" s="1"/>
  <c r="U295" i="1"/>
  <c r="V295" i="1" s="1"/>
  <c r="W295" i="1" s="1"/>
  <c r="U487" i="1"/>
  <c r="V487" i="1" s="1"/>
  <c r="W487" i="1" s="1"/>
  <c r="U302" i="1"/>
  <c r="V302" i="1" s="1"/>
  <c r="W302" i="1" s="1"/>
  <c r="U366" i="1"/>
  <c r="V366" i="1" s="1"/>
  <c r="W366" i="1" s="1"/>
  <c r="U430" i="1"/>
  <c r="V430" i="1" s="1"/>
  <c r="W430" i="1" s="1"/>
  <c r="U494" i="1"/>
  <c r="V494" i="1" s="1"/>
  <c r="W494" i="1" s="1"/>
  <c r="U347" i="1"/>
  <c r="V347" i="1" s="1"/>
  <c r="W347" i="1" s="1"/>
  <c r="U411" i="1"/>
  <c r="V411" i="1" s="1"/>
  <c r="W411" i="1" s="1"/>
  <c r="U475" i="1"/>
  <c r="V475" i="1" s="1"/>
  <c r="W475" i="1" s="1"/>
  <c r="U290" i="1"/>
  <c r="V290" i="1" s="1"/>
  <c r="W290" i="1" s="1"/>
  <c r="U354" i="1"/>
  <c r="V354" i="1" s="1"/>
  <c r="W354" i="1" s="1"/>
  <c r="U482" i="1"/>
  <c r="V482" i="1" s="1"/>
  <c r="W482" i="1" s="1"/>
  <c r="U271" i="1"/>
  <c r="V271" i="1" s="1"/>
  <c r="W271" i="1" s="1"/>
  <c r="U335" i="1"/>
  <c r="V335" i="1" s="1"/>
  <c r="W335" i="1" s="1"/>
  <c r="U463" i="1"/>
  <c r="V463" i="1" s="1"/>
  <c r="W463" i="1" s="1"/>
  <c r="U356" i="1"/>
  <c r="V356" i="1" s="1"/>
  <c r="W356" i="1" s="1"/>
  <c r="U364" i="1"/>
  <c r="V364" i="1" s="1"/>
  <c r="W364" i="1" s="1"/>
  <c r="U468" i="1"/>
  <c r="V468" i="1" s="1"/>
  <c r="W468" i="1" s="1"/>
  <c r="U444" i="1"/>
  <c r="V444" i="1" s="1"/>
  <c r="W444" i="1" s="1"/>
  <c r="U281" i="1"/>
  <c r="V281" i="1" s="1"/>
  <c r="W281" i="1" s="1"/>
  <c r="U321" i="1"/>
  <c r="V321" i="1" s="1"/>
  <c r="W321" i="1" s="1"/>
  <c r="U317" i="1"/>
  <c r="V317" i="1" s="1"/>
  <c r="W317" i="1" s="1"/>
  <c r="U341" i="1"/>
  <c r="V341" i="1" s="1"/>
  <c r="W341" i="1" s="1"/>
  <c r="U421" i="1"/>
  <c r="V421" i="1" s="1"/>
  <c r="W421" i="1" s="1"/>
  <c r="U384" i="1"/>
  <c r="V384" i="1" s="1"/>
  <c r="W384" i="1" s="1"/>
  <c r="U489" i="1"/>
  <c r="V489" i="1" s="1"/>
  <c r="W489" i="1" s="1"/>
  <c r="U361" i="1"/>
  <c r="V361" i="1" s="1"/>
  <c r="W361" i="1" s="1"/>
  <c r="U488" i="1"/>
  <c r="V488" i="1" s="1"/>
  <c r="W488" i="1" s="1"/>
  <c r="U449" i="1"/>
  <c r="V449" i="1" s="1"/>
  <c r="W449" i="1" s="1"/>
  <c r="U352" i="1"/>
  <c r="V352" i="1" s="1"/>
  <c r="W352" i="1" s="1"/>
  <c r="U509" i="1"/>
  <c r="V509" i="1" s="1"/>
  <c r="W509" i="1" s="1"/>
  <c r="U408" i="1"/>
  <c r="V408" i="1" s="1"/>
  <c r="W408" i="1" s="1"/>
  <c r="U280" i="1"/>
  <c r="V280" i="1" s="1"/>
  <c r="W280" i="1" s="1"/>
  <c r="U394" i="1"/>
  <c r="V394" i="1" s="1"/>
  <c r="W394" i="1" s="1"/>
  <c r="U304" i="1"/>
  <c r="V304" i="1" s="1"/>
  <c r="W304" i="1" s="1"/>
  <c r="U461" i="1"/>
  <c r="V461" i="1" s="1"/>
  <c r="W461" i="1" s="1"/>
  <c r="U333" i="1"/>
  <c r="V333" i="1" s="1"/>
  <c r="W333" i="1" s="1"/>
  <c r="U510" i="1"/>
  <c r="V510" i="1" s="1"/>
  <c r="W510" i="1" s="1"/>
  <c r="U275" i="1"/>
  <c r="V275" i="1" s="1"/>
  <c r="W275" i="1" s="1"/>
  <c r="U467" i="1"/>
  <c r="V467" i="1" s="1"/>
  <c r="W467" i="1" s="1"/>
  <c r="U388" i="1"/>
  <c r="V388" i="1" s="1"/>
  <c r="W388" i="1" s="1"/>
  <c r="U268" i="1"/>
  <c r="V268" i="1" s="1"/>
  <c r="W268" i="1" s="1"/>
  <c r="U500" i="1"/>
  <c r="V500" i="1" s="1"/>
  <c r="W500" i="1" s="1"/>
  <c r="U409" i="1"/>
  <c r="V409" i="1" s="1"/>
  <c r="W409" i="1" s="1"/>
  <c r="U485" i="1"/>
  <c r="V485" i="1" s="1"/>
  <c r="W485" i="1" s="1"/>
  <c r="U453" i="1"/>
  <c r="V453" i="1" s="1"/>
  <c r="W453" i="1" s="1"/>
  <c r="U440" i="1"/>
  <c r="V440" i="1" s="1"/>
  <c r="W440" i="1" s="1"/>
  <c r="U473" i="1"/>
  <c r="V473" i="1" s="1"/>
  <c r="W473" i="1" s="1"/>
  <c r="U345" i="1"/>
  <c r="V345" i="1" s="1"/>
  <c r="W345" i="1" s="1"/>
  <c r="U357" i="1"/>
  <c r="V357" i="1" s="1"/>
  <c r="W357" i="1" s="1"/>
  <c r="U401" i="1"/>
  <c r="V401" i="1" s="1"/>
  <c r="W401" i="1" s="1"/>
  <c r="U273" i="1"/>
  <c r="V273" i="1" s="1"/>
  <c r="W273" i="1" s="1"/>
  <c r="U477" i="1"/>
  <c r="V477" i="1" s="1"/>
  <c r="W477" i="1" s="1"/>
  <c r="U417" i="1"/>
  <c r="V417" i="1" s="1"/>
  <c r="W417" i="1" s="1"/>
  <c r="U288" i="1"/>
  <c r="V288" i="1" s="1"/>
  <c r="W288" i="1" s="1"/>
  <c r="U445" i="1"/>
  <c r="V445" i="1" s="1"/>
  <c r="W445" i="1" s="1"/>
  <c r="U504" i="1"/>
  <c r="V504" i="1" s="1"/>
  <c r="W504" i="1" s="1"/>
  <c r="U376" i="1"/>
  <c r="V376" i="1" s="1"/>
  <c r="W376" i="1" s="1"/>
  <c r="U277" i="1"/>
  <c r="V277" i="1" s="1"/>
  <c r="W277" i="1" s="1"/>
  <c r="U282" i="1"/>
  <c r="V282" i="1" s="1"/>
  <c r="W282" i="1" s="1"/>
  <c r="U346" i="1"/>
  <c r="V346" i="1" s="1"/>
  <c r="W346" i="1" s="1"/>
  <c r="U410" i="1"/>
  <c r="V410" i="1" s="1"/>
  <c r="W410" i="1" s="1"/>
  <c r="U474" i="1"/>
  <c r="V474" i="1" s="1"/>
  <c r="W474" i="1" s="1"/>
  <c r="U391" i="1"/>
  <c r="V391" i="1" s="1"/>
  <c r="W391" i="1" s="1"/>
  <c r="U455" i="1"/>
  <c r="V455" i="1" s="1"/>
  <c r="W455" i="1" s="1"/>
  <c r="U400" i="1"/>
  <c r="V400" i="1" s="1"/>
  <c r="W400" i="1" s="1"/>
  <c r="U429" i="1"/>
  <c r="V429" i="1" s="1"/>
  <c r="W429" i="1" s="1"/>
  <c r="U270" i="1"/>
  <c r="V270" i="1" s="1"/>
  <c r="W270" i="1" s="1"/>
  <c r="U334" i="1"/>
  <c r="V334" i="1" s="1"/>
  <c r="W334" i="1" s="1"/>
  <c r="U398" i="1"/>
  <c r="V398" i="1" s="1"/>
  <c r="W398" i="1" s="1"/>
  <c r="U462" i="1"/>
  <c r="V462" i="1" s="1"/>
  <c r="W462" i="1" s="1"/>
  <c r="U315" i="1"/>
  <c r="V315" i="1" s="1"/>
  <c r="W315" i="1" s="1"/>
  <c r="U379" i="1"/>
  <c r="V379" i="1" s="1"/>
  <c r="W379" i="1" s="1"/>
  <c r="U443" i="1"/>
  <c r="V443" i="1" s="1"/>
  <c r="W443" i="1" s="1"/>
  <c r="U507" i="1"/>
  <c r="V507" i="1" s="1"/>
  <c r="W507" i="1" s="1"/>
  <c r="U514" i="1"/>
  <c r="V514" i="1" s="1"/>
  <c r="W514" i="1" s="1"/>
  <c r="U303" i="1"/>
  <c r="V303" i="1" s="1"/>
  <c r="W303" i="1" s="1"/>
  <c r="U367" i="1"/>
  <c r="V367" i="1" s="1"/>
  <c r="W367" i="1" s="1"/>
  <c r="U431" i="1"/>
  <c r="V431" i="1" s="1"/>
  <c r="W431" i="1" s="1"/>
  <c r="U495" i="1"/>
  <c r="V495" i="1" s="1"/>
  <c r="W495" i="1" s="1"/>
  <c r="U310" i="1"/>
  <c r="V310" i="1" s="1"/>
  <c r="W310" i="1" s="1"/>
  <c r="U374" i="1"/>
  <c r="V374" i="1" s="1"/>
  <c r="W374" i="1" s="1"/>
  <c r="U438" i="1"/>
  <c r="V438" i="1" s="1"/>
  <c r="W438" i="1" s="1"/>
  <c r="U291" i="1"/>
  <c r="V291" i="1" s="1"/>
  <c r="W291" i="1" s="1"/>
  <c r="U355" i="1"/>
  <c r="V355" i="1" s="1"/>
  <c r="W355" i="1" s="1"/>
  <c r="U419" i="1"/>
  <c r="V419" i="1" s="1"/>
  <c r="W419" i="1" s="1"/>
  <c r="U508" i="1"/>
  <c r="V508" i="1" s="1"/>
  <c r="W508" i="1" s="1"/>
  <c r="U469" i="1"/>
  <c r="V469" i="1" s="1"/>
  <c r="W469" i="1" s="1"/>
  <c r="U470" i="1"/>
  <c r="V470" i="1" s="1"/>
  <c r="W470" i="1" s="1"/>
  <c r="U340" i="1"/>
  <c r="V340" i="1" s="1"/>
  <c r="W340" i="1" s="1"/>
  <c r="U316" i="1"/>
  <c r="V316" i="1" s="1"/>
  <c r="W316" i="1" s="1"/>
  <c r="U306" i="1"/>
  <c r="V306" i="1" s="1"/>
  <c r="W306" i="1" s="1"/>
  <c r="U486" i="1"/>
  <c r="V486" i="1" s="1"/>
  <c r="W486" i="1" s="1"/>
  <c r="U502" i="1"/>
  <c r="V502" i="1" s="1"/>
  <c r="W502" i="1" s="1"/>
  <c r="U372" i="1"/>
  <c r="V372" i="1" s="1"/>
  <c r="W372" i="1" s="1"/>
  <c r="U476" i="1"/>
  <c r="V476" i="1" s="1"/>
  <c r="W476" i="1" s="1"/>
  <c r="U434" i="1"/>
  <c r="V434" i="1" s="1"/>
  <c r="W434" i="1" s="1"/>
  <c r="U427" i="1"/>
  <c r="V427" i="1" s="1"/>
  <c r="W427" i="1" s="1"/>
  <c r="U425" i="1"/>
  <c r="V425" i="1" s="1"/>
  <c r="W425" i="1" s="1"/>
  <c r="U418" i="1"/>
  <c r="V418" i="1" s="1"/>
  <c r="W418" i="1" s="1"/>
  <c r="U403" i="1"/>
  <c r="V403" i="1" s="1"/>
  <c r="W403" i="1" s="1"/>
  <c r="U389" i="1"/>
  <c r="V389" i="1" s="1"/>
  <c r="W389" i="1" s="1"/>
  <c r="U300" i="1"/>
  <c r="V300" i="1" s="1"/>
  <c r="W300" i="1" s="1"/>
  <c r="U404" i="1"/>
  <c r="V404" i="1" s="1"/>
  <c r="W404" i="1" s="1"/>
  <c r="U423" i="1"/>
  <c r="V423" i="1" s="1"/>
  <c r="W423" i="1" s="1"/>
  <c r="U307" i="1"/>
  <c r="V307" i="1" s="1"/>
  <c r="W307" i="1" s="1"/>
  <c r="U339" i="1"/>
  <c r="V339" i="1" s="1"/>
  <c r="W339" i="1" s="1"/>
  <c r="U278" i="1"/>
  <c r="V278" i="1" s="1"/>
  <c r="W278" i="1" s="1"/>
  <c r="U283" i="1"/>
  <c r="V283" i="1" s="1"/>
  <c r="W283" i="1" s="1"/>
  <c r="U320" i="1"/>
  <c r="V320" i="1" s="1"/>
  <c r="W320" i="1" s="1"/>
  <c r="U496" i="1"/>
  <c r="V496" i="1" s="1"/>
  <c r="W496" i="1" s="1"/>
  <c r="U308" i="1"/>
  <c r="V308" i="1" s="1"/>
  <c r="W308" i="1" s="1"/>
  <c r="U483" i="1"/>
  <c r="V483" i="1" s="1"/>
  <c r="W483" i="1" s="1"/>
  <c r="U437" i="1"/>
  <c r="V437" i="1" s="1"/>
  <c r="W437" i="1" s="1"/>
  <c r="U442" i="1"/>
  <c r="V442" i="1" s="1"/>
  <c r="W442" i="1" s="1"/>
  <c r="U405" i="1"/>
  <c r="V405" i="1" s="1"/>
  <c r="W405" i="1" s="1"/>
  <c r="U386" i="1"/>
  <c r="V386" i="1" s="1"/>
  <c r="W386" i="1" s="1"/>
  <c r="U371" i="1"/>
  <c r="V371" i="1" s="1"/>
  <c r="W371" i="1" s="1"/>
  <c r="U399" i="1"/>
  <c r="V399" i="1" s="1"/>
  <c r="W399" i="1" s="1"/>
  <c r="U330" i="1"/>
  <c r="V330" i="1" s="1"/>
  <c r="W330" i="1" s="1"/>
  <c r="U327" i="1"/>
  <c r="V327" i="1" s="1"/>
  <c r="W327" i="1" s="1"/>
  <c r="U359" i="1"/>
  <c r="V359" i="1" s="1"/>
  <c r="W359" i="1" s="1"/>
  <c r="U511" i="1"/>
  <c r="V511" i="1" s="1"/>
  <c r="W511" i="1" s="1"/>
  <c r="U311" i="1"/>
  <c r="V311" i="1" s="1"/>
  <c r="W311" i="1" s="1"/>
  <c r="S13" i="1"/>
  <c r="N6" i="1"/>
  <c r="R13" i="1"/>
  <c r="V432" i="1"/>
  <c r="W432" i="1" s="1"/>
  <c r="V289" i="1"/>
  <c r="W289" i="1" s="1"/>
  <c r="V406" i="1"/>
  <c r="W406" i="1" s="1"/>
  <c r="V322" i="1"/>
  <c r="W322" i="1" s="1"/>
  <c r="V395" i="1"/>
  <c r="W395" i="1" s="1"/>
  <c r="P6" i="1"/>
  <c r="M6" i="1"/>
  <c r="O6" i="1"/>
  <c r="V484" i="1"/>
  <c r="W484" i="1" s="1"/>
  <c r="T13" i="1"/>
  <c r="V337" i="1"/>
  <c r="W337" i="1" s="1"/>
  <c r="V336" i="1"/>
  <c r="W336" i="1" s="1"/>
  <c r="F16" i="1"/>
  <c r="G16" i="1"/>
  <c r="I16" i="1"/>
  <c r="C18" i="1"/>
  <c r="E17" i="1"/>
  <c r="U16" i="1" l="1"/>
  <c r="V16" i="1" s="1"/>
  <c r="W16" i="1" s="1"/>
  <c r="J17" i="1"/>
  <c r="I17" i="1"/>
  <c r="C19" i="1"/>
  <c r="E18" i="1"/>
  <c r="H17" i="1"/>
  <c r="G17" i="1"/>
  <c r="U17" i="1" l="1"/>
  <c r="V17" i="1" s="1"/>
  <c r="W17" i="1" s="1"/>
  <c r="J18" i="1"/>
  <c r="I18" i="1"/>
  <c r="C20" i="1"/>
  <c r="E19" i="1"/>
  <c r="F18" i="1"/>
  <c r="H18" i="1"/>
  <c r="G18" i="1"/>
  <c r="U18" i="1" l="1"/>
  <c r="V18" i="1" s="1"/>
  <c r="W18" i="1" s="1"/>
  <c r="J19" i="1"/>
  <c r="I19" i="1"/>
  <c r="C21" i="1"/>
  <c r="E20" i="1"/>
  <c r="F19" i="1"/>
  <c r="G19" i="1"/>
  <c r="H19" i="1"/>
  <c r="U19" i="1" l="1"/>
  <c r="V19" i="1" s="1"/>
  <c r="W19" i="1" s="1"/>
  <c r="J20" i="1"/>
  <c r="I20" i="1"/>
  <c r="C22" i="1"/>
  <c r="E21" i="1"/>
  <c r="F20" i="1"/>
  <c r="H20" i="1"/>
  <c r="G20" i="1"/>
  <c r="U20" i="1" l="1"/>
  <c r="V20" i="1" s="1"/>
  <c r="W20" i="1" s="1"/>
  <c r="J21" i="1"/>
  <c r="I21" i="1"/>
  <c r="G21" i="1"/>
  <c r="H21" i="1"/>
  <c r="F21" i="1"/>
  <c r="C23" i="1"/>
  <c r="E22" i="1"/>
  <c r="U21" i="1" l="1"/>
  <c r="V21" i="1" s="1"/>
  <c r="W21" i="1" s="1"/>
  <c r="J22" i="1"/>
  <c r="I22" i="1"/>
  <c r="E23" i="1"/>
  <c r="C24" i="1"/>
  <c r="F22" i="1"/>
  <c r="H22" i="1"/>
  <c r="G22" i="1"/>
  <c r="U22" i="1" l="1"/>
  <c r="V22" i="1" s="1"/>
  <c r="W22" i="1" s="1"/>
  <c r="J23" i="1"/>
  <c r="I23" i="1"/>
  <c r="E24" i="1"/>
  <c r="C25" i="1"/>
  <c r="G23" i="1"/>
  <c r="F23" i="1"/>
  <c r="H23" i="1"/>
  <c r="U23" i="1" l="1"/>
  <c r="V23" i="1" s="1"/>
  <c r="W23" i="1" s="1"/>
  <c r="J24" i="1"/>
  <c r="I24" i="1"/>
  <c r="E25" i="1"/>
  <c r="C26" i="1"/>
  <c r="G24" i="1"/>
  <c r="H24" i="1"/>
  <c r="F24" i="1"/>
  <c r="U24" i="1" l="1"/>
  <c r="V24" i="1" s="1"/>
  <c r="W24" i="1" s="1"/>
  <c r="J25" i="1"/>
  <c r="I25" i="1"/>
  <c r="F25" i="1"/>
  <c r="G25" i="1"/>
  <c r="H25" i="1"/>
  <c r="E26" i="1"/>
  <c r="C27" i="1"/>
  <c r="U25" i="1" l="1"/>
  <c r="V25" i="1" s="1"/>
  <c r="W25" i="1" s="1"/>
  <c r="J26" i="1"/>
  <c r="I26" i="1"/>
  <c r="C28" i="1"/>
  <c r="E27" i="1"/>
  <c r="F26" i="1"/>
  <c r="H26" i="1"/>
  <c r="G26" i="1"/>
  <c r="U26" i="1" l="1"/>
  <c r="V26" i="1" s="1"/>
  <c r="W26" i="1" s="1"/>
  <c r="J27" i="1"/>
  <c r="I27" i="1"/>
  <c r="F27" i="1"/>
  <c r="H27" i="1"/>
  <c r="G27" i="1"/>
  <c r="E28" i="1"/>
  <c r="C29" i="1"/>
  <c r="U27" i="1" l="1"/>
  <c r="V27" i="1" s="1"/>
  <c r="W27" i="1" s="1"/>
  <c r="J28" i="1"/>
  <c r="I28" i="1"/>
  <c r="E29" i="1"/>
  <c r="C30" i="1"/>
  <c r="F28" i="1"/>
  <c r="H28" i="1"/>
  <c r="G28" i="1"/>
  <c r="U28" i="1" l="1"/>
  <c r="V28" i="1" s="1"/>
  <c r="W28" i="1" s="1"/>
  <c r="J29" i="1"/>
  <c r="I29" i="1"/>
  <c r="G29" i="1"/>
  <c r="H29" i="1"/>
  <c r="F29" i="1"/>
  <c r="C31" i="1"/>
  <c r="E30" i="1"/>
  <c r="U29" i="1" l="1"/>
  <c r="V29" i="1" s="1"/>
  <c r="W29" i="1" s="1"/>
  <c r="J30" i="1"/>
  <c r="I30" i="1"/>
  <c r="F30" i="1"/>
  <c r="G30" i="1"/>
  <c r="H30" i="1"/>
  <c r="C32" i="1"/>
  <c r="E31" i="1"/>
  <c r="U30" i="1" l="1"/>
  <c r="V30" i="1" s="1"/>
  <c r="W30" i="1" s="1"/>
  <c r="J31" i="1"/>
  <c r="I31" i="1"/>
  <c r="C33" i="1"/>
  <c r="E32" i="1"/>
  <c r="H31" i="1"/>
  <c r="F31" i="1"/>
  <c r="G31" i="1"/>
  <c r="U31" i="1" l="1"/>
  <c r="V31" i="1" s="1"/>
  <c r="W31" i="1" s="1"/>
  <c r="J32" i="1"/>
  <c r="I32" i="1"/>
  <c r="G32" i="1"/>
  <c r="H32" i="1"/>
  <c r="F32" i="1"/>
  <c r="E33" i="1"/>
  <c r="C34" i="1"/>
  <c r="U32" i="1" l="1"/>
  <c r="V32" i="1" s="1"/>
  <c r="W32" i="1" s="1"/>
  <c r="J33" i="1"/>
  <c r="I33" i="1"/>
  <c r="E34" i="1"/>
  <c r="C35" i="1"/>
  <c r="F33" i="1"/>
  <c r="G33" i="1"/>
  <c r="H33" i="1"/>
  <c r="U33" i="1" l="1"/>
  <c r="V33" i="1" s="1"/>
  <c r="W33" i="1" s="1"/>
  <c r="J34" i="1"/>
  <c r="I34" i="1"/>
  <c r="E35" i="1"/>
  <c r="C36" i="1"/>
  <c r="F34" i="1"/>
  <c r="H34" i="1"/>
  <c r="G34" i="1"/>
  <c r="U34" i="1" l="1"/>
  <c r="V34" i="1" s="1"/>
  <c r="W34" i="1" s="1"/>
  <c r="J35" i="1"/>
  <c r="I35" i="1"/>
  <c r="C37" i="1"/>
  <c r="E36" i="1"/>
  <c r="H35" i="1"/>
  <c r="F35" i="1"/>
  <c r="G35" i="1"/>
  <c r="U35" i="1" l="1"/>
  <c r="V35" i="1" s="1"/>
  <c r="W35" i="1" s="1"/>
  <c r="J36" i="1"/>
  <c r="I36" i="1"/>
  <c r="C38" i="1"/>
  <c r="E37" i="1"/>
  <c r="H36" i="1"/>
  <c r="G36" i="1"/>
  <c r="F36" i="1"/>
  <c r="U36" i="1" l="1"/>
  <c r="V36" i="1" s="1"/>
  <c r="W36" i="1" s="1"/>
  <c r="J37" i="1"/>
  <c r="I37" i="1"/>
  <c r="F37" i="1"/>
  <c r="H37" i="1"/>
  <c r="G37" i="1"/>
  <c r="C39" i="1"/>
  <c r="E38" i="1"/>
  <c r="U37" i="1" l="1"/>
  <c r="V37" i="1" s="1"/>
  <c r="W37" i="1" s="1"/>
  <c r="J38" i="1"/>
  <c r="I38" i="1"/>
  <c r="F38" i="1"/>
  <c r="H38" i="1"/>
  <c r="G38" i="1"/>
  <c r="E39" i="1"/>
  <c r="C40" i="1"/>
  <c r="U38" i="1" l="1"/>
  <c r="V38" i="1" s="1"/>
  <c r="W38" i="1" s="1"/>
  <c r="J39" i="1"/>
  <c r="I39" i="1"/>
  <c r="H39" i="1"/>
  <c r="G39" i="1"/>
  <c r="F39" i="1"/>
  <c r="C41" i="1"/>
  <c r="E40" i="1"/>
  <c r="U39" i="1" l="1"/>
  <c r="V39" i="1" s="1"/>
  <c r="W39" i="1" s="1"/>
  <c r="J40" i="1"/>
  <c r="I40" i="1"/>
  <c r="C42" i="1"/>
  <c r="E41" i="1"/>
  <c r="F40" i="1"/>
  <c r="H40" i="1"/>
  <c r="G40" i="1"/>
  <c r="U40" i="1" l="1"/>
  <c r="V40" i="1" s="1"/>
  <c r="W40" i="1" s="1"/>
  <c r="J41" i="1"/>
  <c r="I41" i="1"/>
  <c r="E42" i="1"/>
  <c r="C43" i="1"/>
  <c r="H41" i="1"/>
  <c r="F41" i="1"/>
  <c r="G41" i="1"/>
  <c r="U41" i="1" l="1"/>
  <c r="V41" i="1" s="1"/>
  <c r="W41" i="1" s="1"/>
  <c r="J42" i="1"/>
  <c r="I42" i="1"/>
  <c r="E43" i="1"/>
  <c r="C44" i="1"/>
  <c r="F42" i="1"/>
  <c r="H42" i="1"/>
  <c r="G42" i="1"/>
  <c r="U42" i="1" l="1"/>
  <c r="V42" i="1" s="1"/>
  <c r="W42" i="1" s="1"/>
  <c r="J43" i="1"/>
  <c r="I43" i="1"/>
  <c r="F43" i="1"/>
  <c r="H43" i="1"/>
  <c r="G43" i="1"/>
  <c r="E44" i="1"/>
  <c r="C45" i="1"/>
  <c r="U43" i="1" l="1"/>
  <c r="V43" i="1" s="1"/>
  <c r="W43" i="1" s="1"/>
  <c r="J44" i="1"/>
  <c r="I44" i="1"/>
  <c r="C46" i="1"/>
  <c r="E45" i="1"/>
  <c r="H44" i="1"/>
  <c r="G44" i="1"/>
  <c r="F44" i="1"/>
  <c r="U44" i="1" l="1"/>
  <c r="V44" i="1" s="1"/>
  <c r="W44" i="1" s="1"/>
  <c r="J45" i="1"/>
  <c r="I45" i="1"/>
  <c r="C47" i="1"/>
  <c r="E46" i="1"/>
  <c r="F45" i="1"/>
  <c r="G45" i="1"/>
  <c r="H45" i="1"/>
  <c r="U45" i="1" l="1"/>
  <c r="V45" i="1" s="1"/>
  <c r="W45" i="1" s="1"/>
  <c r="J46" i="1"/>
  <c r="I46" i="1"/>
  <c r="E47" i="1"/>
  <c r="C48" i="1"/>
  <c r="F46" i="1"/>
  <c r="H46" i="1"/>
  <c r="G46" i="1"/>
  <c r="U46" i="1" l="1"/>
  <c r="V46" i="1" s="1"/>
  <c r="W46" i="1" s="1"/>
  <c r="J47" i="1"/>
  <c r="I47" i="1"/>
  <c r="E48" i="1"/>
  <c r="C49" i="1"/>
  <c r="G47" i="1"/>
  <c r="F47" i="1"/>
  <c r="H47" i="1"/>
  <c r="U47" i="1" l="1"/>
  <c r="V47" i="1" s="1"/>
  <c r="W47" i="1" s="1"/>
  <c r="J48" i="1"/>
  <c r="I48" i="1"/>
  <c r="F48" i="1"/>
  <c r="H48" i="1"/>
  <c r="G48" i="1"/>
  <c r="E49" i="1"/>
  <c r="C50" i="1"/>
  <c r="U48" i="1" l="1"/>
  <c r="V48" i="1" s="1"/>
  <c r="W48" i="1" s="1"/>
  <c r="J49" i="1"/>
  <c r="I49" i="1"/>
  <c r="F49" i="1"/>
  <c r="H49" i="1"/>
  <c r="G49" i="1"/>
  <c r="E50" i="1"/>
  <c r="C51" i="1"/>
  <c r="U49" i="1" l="1"/>
  <c r="V49" i="1" s="1"/>
  <c r="W49" i="1" s="1"/>
  <c r="J50" i="1"/>
  <c r="I50" i="1"/>
  <c r="E51" i="1"/>
  <c r="C52" i="1"/>
  <c r="G50" i="1"/>
  <c r="H50" i="1"/>
  <c r="F50" i="1"/>
  <c r="U50" i="1" l="1"/>
  <c r="V50" i="1" s="1"/>
  <c r="W50" i="1" s="1"/>
  <c r="J51" i="1"/>
  <c r="I51" i="1"/>
  <c r="C53" i="1"/>
  <c r="E52" i="1"/>
  <c r="H51" i="1"/>
  <c r="F51" i="1"/>
  <c r="G51" i="1"/>
  <c r="U51" i="1" l="1"/>
  <c r="V51" i="1" s="1"/>
  <c r="W51" i="1" s="1"/>
  <c r="J52" i="1"/>
  <c r="I52" i="1"/>
  <c r="F52" i="1"/>
  <c r="H52" i="1"/>
  <c r="G52" i="1"/>
  <c r="C54" i="1"/>
  <c r="E53" i="1"/>
  <c r="U52" i="1" l="1"/>
  <c r="V52" i="1" s="1"/>
  <c r="W52" i="1" s="1"/>
  <c r="J53" i="1"/>
  <c r="I53" i="1"/>
  <c r="E54" i="1"/>
  <c r="C55" i="1"/>
  <c r="H53" i="1"/>
  <c r="F53" i="1"/>
  <c r="G53" i="1"/>
  <c r="U53" i="1" l="1"/>
  <c r="V53" i="1" s="1"/>
  <c r="W53" i="1" s="1"/>
  <c r="J54" i="1"/>
  <c r="I54" i="1"/>
  <c r="H54" i="1"/>
  <c r="F54" i="1"/>
  <c r="G54" i="1"/>
  <c r="E55" i="1"/>
  <c r="C56" i="1"/>
  <c r="U54" i="1" l="1"/>
  <c r="V54" i="1" s="1"/>
  <c r="W54" i="1" s="1"/>
  <c r="J55" i="1"/>
  <c r="I55" i="1"/>
  <c r="E56" i="1"/>
  <c r="C57" i="1"/>
  <c r="F55" i="1"/>
  <c r="G55" i="1"/>
  <c r="H55" i="1"/>
  <c r="U55" i="1" l="1"/>
  <c r="V55" i="1" s="1"/>
  <c r="W55" i="1" s="1"/>
  <c r="J56" i="1"/>
  <c r="I56" i="1"/>
  <c r="G56" i="1"/>
  <c r="H56" i="1"/>
  <c r="F56" i="1"/>
  <c r="C58" i="1"/>
  <c r="E57" i="1"/>
  <c r="U56" i="1" l="1"/>
  <c r="V56" i="1" s="1"/>
  <c r="W56" i="1" s="1"/>
  <c r="J57" i="1"/>
  <c r="I57" i="1"/>
  <c r="F57" i="1"/>
  <c r="H57" i="1"/>
  <c r="G57" i="1"/>
  <c r="E58" i="1"/>
  <c r="C59" i="1"/>
  <c r="U57" i="1" l="1"/>
  <c r="V57" i="1" s="1"/>
  <c r="W57" i="1" s="1"/>
  <c r="J58" i="1"/>
  <c r="I58" i="1"/>
  <c r="E59" i="1"/>
  <c r="C60" i="1"/>
  <c r="F58" i="1"/>
  <c r="G58" i="1"/>
  <c r="H58" i="1"/>
  <c r="U58" i="1" l="1"/>
  <c r="V58" i="1" s="1"/>
  <c r="W58" i="1" s="1"/>
  <c r="J59" i="1"/>
  <c r="I59" i="1"/>
  <c r="C61" i="1"/>
  <c r="E60" i="1"/>
  <c r="G59" i="1"/>
  <c r="H59" i="1"/>
  <c r="F59" i="1"/>
  <c r="U59" i="1" l="1"/>
  <c r="V59" i="1" s="1"/>
  <c r="W59" i="1" s="1"/>
  <c r="J60" i="1"/>
  <c r="I60" i="1"/>
  <c r="F60" i="1"/>
  <c r="G60" i="1"/>
  <c r="H60" i="1"/>
  <c r="E61" i="1"/>
  <c r="C62" i="1"/>
  <c r="U60" i="1" l="1"/>
  <c r="V60" i="1" s="1"/>
  <c r="W60" i="1" s="1"/>
  <c r="J61" i="1"/>
  <c r="I61" i="1"/>
  <c r="E62" i="1"/>
  <c r="C63" i="1"/>
  <c r="G61" i="1"/>
  <c r="H61" i="1"/>
  <c r="F61" i="1"/>
  <c r="U61" i="1" l="1"/>
  <c r="V61" i="1" s="1"/>
  <c r="W61" i="1" s="1"/>
  <c r="J62" i="1"/>
  <c r="I62" i="1"/>
  <c r="C64" i="1"/>
  <c r="E63" i="1"/>
  <c r="F62" i="1"/>
  <c r="H62" i="1"/>
  <c r="G62" i="1"/>
  <c r="U62" i="1" l="1"/>
  <c r="V62" i="1" s="1"/>
  <c r="W62" i="1" s="1"/>
  <c r="J63" i="1"/>
  <c r="I63" i="1"/>
  <c r="C65" i="1"/>
  <c r="E64" i="1"/>
  <c r="H63" i="1"/>
  <c r="F63" i="1"/>
  <c r="G63" i="1"/>
  <c r="U63" i="1" l="1"/>
  <c r="V63" i="1" s="1"/>
  <c r="W63" i="1" s="1"/>
  <c r="J64" i="1"/>
  <c r="I64" i="1"/>
  <c r="E65" i="1"/>
  <c r="C66" i="1"/>
  <c r="G64" i="1"/>
  <c r="F64" i="1"/>
  <c r="H64" i="1"/>
  <c r="U64" i="1" l="1"/>
  <c r="V64" i="1" s="1"/>
  <c r="W64" i="1" s="1"/>
  <c r="J65" i="1"/>
  <c r="I65" i="1"/>
  <c r="H65" i="1"/>
  <c r="G65" i="1"/>
  <c r="F65" i="1"/>
  <c r="C67" i="1"/>
  <c r="E66" i="1"/>
  <c r="U65" i="1" l="1"/>
  <c r="V65" i="1" s="1"/>
  <c r="W65" i="1" s="1"/>
  <c r="J66" i="1"/>
  <c r="I66" i="1"/>
  <c r="E67" i="1"/>
  <c r="C68" i="1"/>
  <c r="G66" i="1"/>
  <c r="H66" i="1"/>
  <c r="F66" i="1"/>
  <c r="U66" i="1" l="1"/>
  <c r="V66" i="1" s="1"/>
  <c r="W66" i="1" s="1"/>
  <c r="J67" i="1"/>
  <c r="I67" i="1"/>
  <c r="E68" i="1"/>
  <c r="C69" i="1"/>
  <c r="G67" i="1"/>
  <c r="H67" i="1"/>
  <c r="F67" i="1"/>
  <c r="U67" i="1" l="1"/>
  <c r="V67" i="1" s="1"/>
  <c r="W67" i="1" s="1"/>
  <c r="J68" i="1"/>
  <c r="I68" i="1"/>
  <c r="G68" i="1"/>
  <c r="F68" i="1"/>
  <c r="H68" i="1"/>
  <c r="E69" i="1"/>
  <c r="C70" i="1"/>
  <c r="U68" i="1" l="1"/>
  <c r="V68" i="1" s="1"/>
  <c r="W68" i="1" s="1"/>
  <c r="J69" i="1"/>
  <c r="I69" i="1"/>
  <c r="E70" i="1"/>
  <c r="C71" i="1"/>
  <c r="H69" i="1"/>
  <c r="F69" i="1"/>
  <c r="G69" i="1"/>
  <c r="U69" i="1" l="1"/>
  <c r="V69" i="1" s="1"/>
  <c r="W69" i="1" s="1"/>
  <c r="J70" i="1"/>
  <c r="I70" i="1"/>
  <c r="G70" i="1"/>
  <c r="F70" i="1"/>
  <c r="H70" i="1"/>
  <c r="C72" i="1"/>
  <c r="E71" i="1"/>
  <c r="U70" i="1" l="1"/>
  <c r="V70" i="1" s="1"/>
  <c r="W70" i="1" s="1"/>
  <c r="J71" i="1"/>
  <c r="I71" i="1"/>
  <c r="F71" i="1"/>
  <c r="G71" i="1"/>
  <c r="H71" i="1"/>
  <c r="E72" i="1"/>
  <c r="C73" i="1"/>
  <c r="U71" i="1" l="1"/>
  <c r="V71" i="1" s="1"/>
  <c r="W71" i="1" s="1"/>
  <c r="J72" i="1"/>
  <c r="I72" i="1"/>
  <c r="C74" i="1"/>
  <c r="E73" i="1"/>
  <c r="H72" i="1"/>
  <c r="G72" i="1"/>
  <c r="F72" i="1"/>
  <c r="U72" i="1" l="1"/>
  <c r="V72" i="1" s="1"/>
  <c r="W72" i="1" s="1"/>
  <c r="J73" i="1"/>
  <c r="I73" i="1"/>
  <c r="H73" i="1"/>
  <c r="G73" i="1"/>
  <c r="F73" i="1"/>
  <c r="C75" i="1"/>
  <c r="E74" i="1"/>
  <c r="U73" i="1" l="1"/>
  <c r="V73" i="1" s="1"/>
  <c r="W73" i="1" s="1"/>
  <c r="J74" i="1"/>
  <c r="I74" i="1"/>
  <c r="H74" i="1"/>
  <c r="F74" i="1"/>
  <c r="G74" i="1"/>
  <c r="E75" i="1"/>
  <c r="C76" i="1"/>
  <c r="U74" i="1" l="1"/>
  <c r="V74" i="1" s="1"/>
  <c r="W74" i="1" s="1"/>
  <c r="J75" i="1"/>
  <c r="I75" i="1"/>
  <c r="C77" i="1"/>
  <c r="E76" i="1"/>
  <c r="G75" i="1"/>
  <c r="F75" i="1"/>
  <c r="H75" i="1"/>
  <c r="U75" i="1" l="1"/>
  <c r="V75" i="1" s="1"/>
  <c r="W75" i="1" s="1"/>
  <c r="J76" i="1"/>
  <c r="I76" i="1"/>
  <c r="G76" i="1"/>
  <c r="H76" i="1"/>
  <c r="F76" i="1"/>
  <c r="E77" i="1"/>
  <c r="C78" i="1"/>
  <c r="U76" i="1" l="1"/>
  <c r="V76" i="1" s="1"/>
  <c r="W76" i="1" s="1"/>
  <c r="J77" i="1"/>
  <c r="I77" i="1"/>
  <c r="E78" i="1"/>
  <c r="C79" i="1"/>
  <c r="H77" i="1"/>
  <c r="G77" i="1"/>
  <c r="F77" i="1"/>
  <c r="U77" i="1" l="1"/>
  <c r="V77" i="1" s="1"/>
  <c r="W77" i="1" s="1"/>
  <c r="J78" i="1"/>
  <c r="I78" i="1"/>
  <c r="C80" i="1"/>
  <c r="E79" i="1"/>
  <c r="H78" i="1"/>
  <c r="F78" i="1"/>
  <c r="G78" i="1"/>
  <c r="U78" i="1" l="1"/>
  <c r="V78" i="1" s="1"/>
  <c r="W78" i="1" s="1"/>
  <c r="J79" i="1"/>
  <c r="I79" i="1"/>
  <c r="H79" i="1"/>
  <c r="F79" i="1"/>
  <c r="G79" i="1"/>
  <c r="C81" i="1"/>
  <c r="E80" i="1"/>
  <c r="U79" i="1" l="1"/>
  <c r="V79" i="1" s="1"/>
  <c r="W79" i="1" s="1"/>
  <c r="J80" i="1"/>
  <c r="I80" i="1"/>
  <c r="F80" i="1"/>
  <c r="H80" i="1"/>
  <c r="G80" i="1"/>
  <c r="E81" i="1"/>
  <c r="C82" i="1"/>
  <c r="U80" i="1" l="1"/>
  <c r="V80" i="1" s="1"/>
  <c r="W80" i="1" s="1"/>
  <c r="J81" i="1"/>
  <c r="I81" i="1"/>
  <c r="E82" i="1"/>
  <c r="C83" i="1"/>
  <c r="G81" i="1"/>
  <c r="F81" i="1"/>
  <c r="H81" i="1"/>
  <c r="U81" i="1" l="1"/>
  <c r="V81" i="1" s="1"/>
  <c r="W81" i="1" s="1"/>
  <c r="J82" i="1"/>
  <c r="I82" i="1"/>
  <c r="E83" i="1"/>
  <c r="C84" i="1"/>
  <c r="F82" i="1"/>
  <c r="G82" i="1"/>
  <c r="H82" i="1"/>
  <c r="U82" i="1" l="1"/>
  <c r="V82" i="1" s="1"/>
  <c r="W82" i="1" s="1"/>
  <c r="J83" i="1"/>
  <c r="I83" i="1"/>
  <c r="C85" i="1"/>
  <c r="E84" i="1"/>
  <c r="H83" i="1"/>
  <c r="F83" i="1"/>
  <c r="G83" i="1"/>
  <c r="U83" i="1" l="1"/>
  <c r="V83" i="1" s="1"/>
  <c r="W83" i="1" s="1"/>
  <c r="J84" i="1"/>
  <c r="I84" i="1"/>
  <c r="E85" i="1"/>
  <c r="C86" i="1"/>
  <c r="H84" i="1"/>
  <c r="G84" i="1"/>
  <c r="F84" i="1"/>
  <c r="U84" i="1" l="1"/>
  <c r="V84" i="1" s="1"/>
  <c r="W84" i="1" s="1"/>
  <c r="J85" i="1"/>
  <c r="I85" i="1"/>
  <c r="C87" i="1"/>
  <c r="E86" i="1"/>
  <c r="G85" i="1"/>
  <c r="H85" i="1"/>
  <c r="F85" i="1"/>
  <c r="U85" i="1" l="1"/>
  <c r="V85" i="1" s="1"/>
  <c r="W85" i="1" s="1"/>
  <c r="J86" i="1"/>
  <c r="I86" i="1"/>
  <c r="E87" i="1"/>
  <c r="C88" i="1"/>
  <c r="F86" i="1"/>
  <c r="H86" i="1"/>
  <c r="G86" i="1"/>
  <c r="U86" i="1" l="1"/>
  <c r="V86" i="1" s="1"/>
  <c r="W86" i="1" s="1"/>
  <c r="J87" i="1"/>
  <c r="I87" i="1"/>
  <c r="E88" i="1"/>
  <c r="C89" i="1"/>
  <c r="G87" i="1"/>
  <c r="H87" i="1"/>
  <c r="F87" i="1"/>
  <c r="U87" i="1" l="1"/>
  <c r="V87" i="1" s="1"/>
  <c r="W87" i="1" s="1"/>
  <c r="J88" i="1"/>
  <c r="I88" i="1"/>
  <c r="E89" i="1"/>
  <c r="C90" i="1"/>
  <c r="F88" i="1"/>
  <c r="H88" i="1"/>
  <c r="G88" i="1"/>
  <c r="U88" i="1" l="1"/>
  <c r="V88" i="1" s="1"/>
  <c r="W88" i="1" s="1"/>
  <c r="J89" i="1"/>
  <c r="I89" i="1"/>
  <c r="E90" i="1"/>
  <c r="C91" i="1"/>
  <c r="F89" i="1"/>
  <c r="G89" i="1"/>
  <c r="H89" i="1"/>
  <c r="U89" i="1" l="1"/>
  <c r="V89" i="1" s="1"/>
  <c r="W89" i="1" s="1"/>
  <c r="J90" i="1"/>
  <c r="I90" i="1"/>
  <c r="E91" i="1"/>
  <c r="C92" i="1"/>
  <c r="H90" i="1"/>
  <c r="G90" i="1"/>
  <c r="F90" i="1"/>
  <c r="U90" i="1" l="1"/>
  <c r="V90" i="1" s="1"/>
  <c r="W90" i="1" s="1"/>
  <c r="J91" i="1"/>
  <c r="I91" i="1"/>
  <c r="E92" i="1"/>
  <c r="C93" i="1"/>
  <c r="F91" i="1"/>
  <c r="H91" i="1"/>
  <c r="G91" i="1"/>
  <c r="U91" i="1" l="1"/>
  <c r="V91" i="1" s="1"/>
  <c r="W91" i="1" s="1"/>
  <c r="J92" i="1"/>
  <c r="I92" i="1"/>
  <c r="E93" i="1"/>
  <c r="C94" i="1"/>
  <c r="G92" i="1"/>
  <c r="F92" i="1"/>
  <c r="H92" i="1"/>
  <c r="U92" i="1" l="1"/>
  <c r="V92" i="1" s="1"/>
  <c r="W92" i="1" s="1"/>
  <c r="J93" i="1"/>
  <c r="I93" i="1"/>
  <c r="H93" i="1"/>
  <c r="G93" i="1"/>
  <c r="F93" i="1"/>
  <c r="C95" i="1"/>
  <c r="E94" i="1"/>
  <c r="U93" i="1" l="1"/>
  <c r="V93" i="1" s="1"/>
  <c r="W93" i="1" s="1"/>
  <c r="J94" i="1"/>
  <c r="I94" i="1"/>
  <c r="E95" i="1"/>
  <c r="C96" i="1"/>
  <c r="G94" i="1"/>
  <c r="H94" i="1"/>
  <c r="F94" i="1"/>
  <c r="U94" i="1" l="1"/>
  <c r="V94" i="1" s="1"/>
  <c r="W94" i="1" s="1"/>
  <c r="J95" i="1"/>
  <c r="I95" i="1"/>
  <c r="G95" i="1"/>
  <c r="H95" i="1"/>
  <c r="F95" i="1"/>
  <c r="C97" i="1"/>
  <c r="E96" i="1"/>
  <c r="U95" i="1" l="1"/>
  <c r="V95" i="1" s="1"/>
  <c r="W95" i="1" s="1"/>
  <c r="J96" i="1"/>
  <c r="I96" i="1"/>
  <c r="C98" i="1"/>
  <c r="E97" i="1"/>
  <c r="G96" i="1"/>
  <c r="F96" i="1"/>
  <c r="H96" i="1"/>
  <c r="U96" i="1" l="1"/>
  <c r="V96" i="1" s="1"/>
  <c r="W96" i="1" s="1"/>
  <c r="J97" i="1"/>
  <c r="I97" i="1"/>
  <c r="F97" i="1"/>
  <c r="G97" i="1"/>
  <c r="H97" i="1"/>
  <c r="C99" i="1"/>
  <c r="E98" i="1"/>
  <c r="U97" i="1" l="1"/>
  <c r="V97" i="1" s="1"/>
  <c r="W97" i="1" s="1"/>
  <c r="J98" i="1"/>
  <c r="I98" i="1"/>
  <c r="E99" i="1"/>
  <c r="C100" i="1"/>
  <c r="G98" i="1"/>
  <c r="H98" i="1"/>
  <c r="F98" i="1"/>
  <c r="U98" i="1" l="1"/>
  <c r="V98" i="1" s="1"/>
  <c r="W98" i="1" s="1"/>
  <c r="J99" i="1"/>
  <c r="I99" i="1"/>
  <c r="H99" i="1"/>
  <c r="G99" i="1"/>
  <c r="F99" i="1"/>
  <c r="C101" i="1"/>
  <c r="E100" i="1"/>
  <c r="U99" i="1" l="1"/>
  <c r="V99" i="1" s="1"/>
  <c r="W99" i="1" s="1"/>
  <c r="J100" i="1"/>
  <c r="I100" i="1"/>
  <c r="C102" i="1"/>
  <c r="E101" i="1"/>
  <c r="G100" i="1"/>
  <c r="F100" i="1"/>
  <c r="H100" i="1"/>
  <c r="U100" i="1" l="1"/>
  <c r="V100" i="1" s="1"/>
  <c r="W100" i="1" s="1"/>
  <c r="J101" i="1"/>
  <c r="I101" i="1"/>
  <c r="F101" i="1"/>
  <c r="H101" i="1"/>
  <c r="G101" i="1"/>
  <c r="E102" i="1"/>
  <c r="C103" i="1"/>
  <c r="U101" i="1" l="1"/>
  <c r="V101" i="1" s="1"/>
  <c r="W101" i="1" s="1"/>
  <c r="J102" i="1"/>
  <c r="I102" i="1"/>
  <c r="C104" i="1"/>
  <c r="E103" i="1"/>
  <c r="H102" i="1"/>
  <c r="F102" i="1"/>
  <c r="G102" i="1"/>
  <c r="U102" i="1" l="1"/>
  <c r="V102" i="1" s="1"/>
  <c r="W102" i="1" s="1"/>
  <c r="J103" i="1"/>
  <c r="I103" i="1"/>
  <c r="C105" i="1"/>
  <c r="E104" i="1"/>
  <c r="H103" i="1"/>
  <c r="G103" i="1"/>
  <c r="F103" i="1"/>
  <c r="U103" i="1" l="1"/>
  <c r="V103" i="1" s="1"/>
  <c r="W103" i="1" s="1"/>
  <c r="J104" i="1"/>
  <c r="I104" i="1"/>
  <c r="C106" i="1"/>
  <c r="E105" i="1"/>
  <c r="F104" i="1"/>
  <c r="G104" i="1"/>
  <c r="H104" i="1"/>
  <c r="U104" i="1" l="1"/>
  <c r="V104" i="1" s="1"/>
  <c r="W104" i="1" s="1"/>
  <c r="J105" i="1"/>
  <c r="I105" i="1"/>
  <c r="E106" i="1"/>
  <c r="C107" i="1"/>
  <c r="G105" i="1"/>
  <c r="F105" i="1"/>
  <c r="H105" i="1"/>
  <c r="U105" i="1" l="1"/>
  <c r="V105" i="1" s="1"/>
  <c r="W105" i="1" s="1"/>
  <c r="J106" i="1"/>
  <c r="I106" i="1"/>
  <c r="F106" i="1"/>
  <c r="G106" i="1"/>
  <c r="H106" i="1"/>
  <c r="C108" i="1"/>
  <c r="E107" i="1"/>
  <c r="U106" i="1" l="1"/>
  <c r="V106" i="1" s="1"/>
  <c r="W106" i="1" s="1"/>
  <c r="J107" i="1"/>
  <c r="I107" i="1"/>
  <c r="C109" i="1"/>
  <c r="E108" i="1"/>
  <c r="F107" i="1"/>
  <c r="H107" i="1"/>
  <c r="G107" i="1"/>
  <c r="U107" i="1" l="1"/>
  <c r="V107" i="1" s="1"/>
  <c r="W107" i="1" s="1"/>
  <c r="J108" i="1"/>
  <c r="I108" i="1"/>
  <c r="E109" i="1"/>
  <c r="C110" i="1"/>
  <c r="F108" i="1"/>
  <c r="G108" i="1"/>
  <c r="H108" i="1"/>
  <c r="U108" i="1" l="1"/>
  <c r="V108" i="1" s="1"/>
  <c r="W108" i="1" s="1"/>
  <c r="J109" i="1"/>
  <c r="I109" i="1"/>
  <c r="G109" i="1"/>
  <c r="H109" i="1"/>
  <c r="F109" i="1"/>
  <c r="C111" i="1"/>
  <c r="E110" i="1"/>
  <c r="U109" i="1" l="1"/>
  <c r="V109" i="1" s="1"/>
  <c r="W109" i="1" s="1"/>
  <c r="J110" i="1"/>
  <c r="I110" i="1"/>
  <c r="C112" i="1"/>
  <c r="E111" i="1"/>
  <c r="G110" i="1"/>
  <c r="F110" i="1"/>
  <c r="H110" i="1"/>
  <c r="U110" i="1" l="1"/>
  <c r="V110" i="1" s="1"/>
  <c r="W110" i="1" s="1"/>
  <c r="J111" i="1"/>
  <c r="I111" i="1"/>
  <c r="C113" i="1"/>
  <c r="E112" i="1"/>
  <c r="H111" i="1"/>
  <c r="G111" i="1"/>
  <c r="F111" i="1"/>
  <c r="U111" i="1" l="1"/>
  <c r="V111" i="1" s="1"/>
  <c r="W111" i="1" s="1"/>
  <c r="J112" i="1"/>
  <c r="I112" i="1"/>
  <c r="G112" i="1"/>
  <c r="F112" i="1"/>
  <c r="H112" i="1"/>
  <c r="C114" i="1"/>
  <c r="E113" i="1"/>
  <c r="U112" i="1" l="1"/>
  <c r="V112" i="1" s="1"/>
  <c r="W112" i="1" s="1"/>
  <c r="J113" i="1"/>
  <c r="I113" i="1"/>
  <c r="F113" i="1"/>
  <c r="G113" i="1"/>
  <c r="H113" i="1"/>
  <c r="C115" i="1"/>
  <c r="E114" i="1"/>
  <c r="U113" i="1" l="1"/>
  <c r="V113" i="1" s="1"/>
  <c r="W113" i="1" s="1"/>
  <c r="J114" i="1"/>
  <c r="I114" i="1"/>
  <c r="H114" i="1"/>
  <c r="F114" i="1"/>
  <c r="G114" i="1"/>
  <c r="C116" i="1"/>
  <c r="E115" i="1"/>
  <c r="U114" i="1" l="1"/>
  <c r="V114" i="1" s="1"/>
  <c r="W114" i="1" s="1"/>
  <c r="J115" i="1"/>
  <c r="I115" i="1"/>
  <c r="C117" i="1"/>
  <c r="E116" i="1"/>
  <c r="F115" i="1"/>
  <c r="G115" i="1"/>
  <c r="H115" i="1"/>
  <c r="U115" i="1" l="1"/>
  <c r="V115" i="1" s="1"/>
  <c r="W115" i="1" s="1"/>
  <c r="J116" i="1"/>
  <c r="I116" i="1"/>
  <c r="C118" i="1"/>
  <c r="E117" i="1"/>
  <c r="H116" i="1"/>
  <c r="F116" i="1"/>
  <c r="G116" i="1"/>
  <c r="U116" i="1" l="1"/>
  <c r="V116" i="1" s="1"/>
  <c r="W116" i="1" s="1"/>
  <c r="J117" i="1"/>
  <c r="I117" i="1"/>
  <c r="H117" i="1"/>
  <c r="F117" i="1"/>
  <c r="G117" i="1"/>
  <c r="C119" i="1"/>
  <c r="E118" i="1"/>
  <c r="U117" i="1" l="1"/>
  <c r="V117" i="1" s="1"/>
  <c r="W117" i="1" s="1"/>
  <c r="J118" i="1"/>
  <c r="I118" i="1"/>
  <c r="E119" i="1"/>
  <c r="C120" i="1"/>
  <c r="G118" i="1"/>
  <c r="H118" i="1"/>
  <c r="F118" i="1"/>
  <c r="U118" i="1" l="1"/>
  <c r="V118" i="1" s="1"/>
  <c r="W118" i="1" s="1"/>
  <c r="J119" i="1"/>
  <c r="I119" i="1"/>
  <c r="H119" i="1"/>
  <c r="G119" i="1"/>
  <c r="F119" i="1"/>
  <c r="C121" i="1"/>
  <c r="E120" i="1"/>
  <c r="U119" i="1" l="1"/>
  <c r="V119" i="1" s="1"/>
  <c r="W119" i="1" s="1"/>
  <c r="J120" i="1"/>
  <c r="I120" i="1"/>
  <c r="H120" i="1"/>
  <c r="G120" i="1"/>
  <c r="F120" i="1"/>
  <c r="C122" i="1"/>
  <c r="E121" i="1"/>
  <c r="U120" i="1" l="1"/>
  <c r="V120" i="1" s="1"/>
  <c r="W120" i="1" s="1"/>
  <c r="J121" i="1"/>
  <c r="I121" i="1"/>
  <c r="F121" i="1"/>
  <c r="H121" i="1"/>
  <c r="G121" i="1"/>
  <c r="E122" i="1"/>
  <c r="C123" i="1"/>
  <c r="U121" i="1" l="1"/>
  <c r="V121" i="1" s="1"/>
  <c r="W121" i="1" s="1"/>
  <c r="J122" i="1"/>
  <c r="I122" i="1"/>
  <c r="F122" i="1"/>
  <c r="G122" i="1"/>
  <c r="H122" i="1"/>
  <c r="C124" i="1"/>
  <c r="E123" i="1"/>
  <c r="U122" i="1" l="1"/>
  <c r="V122" i="1" s="1"/>
  <c r="W122" i="1" s="1"/>
  <c r="J123" i="1"/>
  <c r="I123" i="1"/>
  <c r="E124" i="1"/>
  <c r="C125" i="1"/>
  <c r="G123" i="1"/>
  <c r="F123" i="1"/>
  <c r="H123" i="1"/>
  <c r="U123" i="1" l="1"/>
  <c r="V123" i="1" s="1"/>
  <c r="W123" i="1" s="1"/>
  <c r="J124" i="1"/>
  <c r="I124" i="1"/>
  <c r="C126" i="1"/>
  <c r="E125" i="1"/>
  <c r="G124" i="1"/>
  <c r="F124" i="1"/>
  <c r="H124" i="1"/>
  <c r="U124" i="1" l="1"/>
  <c r="V124" i="1" s="1"/>
  <c r="W124" i="1" s="1"/>
  <c r="J125" i="1"/>
  <c r="I125" i="1"/>
  <c r="G125" i="1"/>
  <c r="H125" i="1"/>
  <c r="F125" i="1"/>
  <c r="E126" i="1"/>
  <c r="C127" i="1"/>
  <c r="U125" i="1" l="1"/>
  <c r="V125" i="1" s="1"/>
  <c r="W125" i="1" s="1"/>
  <c r="J126" i="1"/>
  <c r="I126" i="1"/>
  <c r="E127" i="1"/>
  <c r="C128" i="1"/>
  <c r="G126" i="1"/>
  <c r="H126" i="1"/>
  <c r="F126" i="1"/>
  <c r="U126" i="1" l="1"/>
  <c r="V126" i="1" s="1"/>
  <c r="W126" i="1" s="1"/>
  <c r="J127" i="1"/>
  <c r="I127" i="1"/>
  <c r="E128" i="1"/>
  <c r="C129" i="1"/>
  <c r="G127" i="1"/>
  <c r="F127" i="1"/>
  <c r="H127" i="1"/>
  <c r="U127" i="1" l="1"/>
  <c r="V127" i="1" s="1"/>
  <c r="W127" i="1" s="1"/>
  <c r="J128" i="1"/>
  <c r="I128" i="1"/>
  <c r="G128" i="1"/>
  <c r="H128" i="1"/>
  <c r="F128" i="1"/>
  <c r="C130" i="1"/>
  <c r="E129" i="1"/>
  <c r="U128" i="1" l="1"/>
  <c r="V128" i="1" s="1"/>
  <c r="W128" i="1" s="1"/>
  <c r="J129" i="1"/>
  <c r="I129" i="1"/>
  <c r="E130" i="1"/>
  <c r="C131" i="1"/>
  <c r="H129" i="1"/>
  <c r="F129" i="1"/>
  <c r="G129" i="1"/>
  <c r="U129" i="1" l="1"/>
  <c r="V129" i="1" s="1"/>
  <c r="W129" i="1" s="1"/>
  <c r="J130" i="1"/>
  <c r="I130" i="1"/>
  <c r="E131" i="1"/>
  <c r="C132" i="1"/>
  <c r="H130" i="1"/>
  <c r="G130" i="1"/>
  <c r="F130" i="1"/>
  <c r="U130" i="1" l="1"/>
  <c r="V130" i="1" s="1"/>
  <c r="W130" i="1" s="1"/>
  <c r="J131" i="1"/>
  <c r="I131" i="1"/>
  <c r="C133" i="1"/>
  <c r="E132" i="1"/>
  <c r="F131" i="1"/>
  <c r="H131" i="1"/>
  <c r="G131" i="1"/>
  <c r="U131" i="1" l="1"/>
  <c r="V131" i="1" s="1"/>
  <c r="W131" i="1" s="1"/>
  <c r="J132" i="1"/>
  <c r="I132" i="1"/>
  <c r="E133" i="1"/>
  <c r="C134" i="1"/>
  <c r="G132" i="1"/>
  <c r="F132" i="1"/>
  <c r="H132" i="1"/>
  <c r="U132" i="1" l="1"/>
  <c r="V132" i="1" s="1"/>
  <c r="W132" i="1" s="1"/>
  <c r="J133" i="1"/>
  <c r="I133" i="1"/>
  <c r="E134" i="1"/>
  <c r="C135" i="1"/>
  <c r="G133" i="1"/>
  <c r="F133" i="1"/>
  <c r="H133" i="1"/>
  <c r="U133" i="1" l="1"/>
  <c r="V133" i="1" s="1"/>
  <c r="W133" i="1" s="1"/>
  <c r="J134" i="1"/>
  <c r="I134" i="1"/>
  <c r="F134" i="1"/>
  <c r="G134" i="1"/>
  <c r="H134" i="1"/>
  <c r="E135" i="1"/>
  <c r="C136" i="1"/>
  <c r="U134" i="1" l="1"/>
  <c r="V134" i="1" s="1"/>
  <c r="W134" i="1" s="1"/>
  <c r="J135" i="1"/>
  <c r="I135" i="1"/>
  <c r="G135" i="1"/>
  <c r="H135" i="1"/>
  <c r="F135" i="1"/>
  <c r="C137" i="1"/>
  <c r="E136" i="1"/>
  <c r="U135" i="1" l="1"/>
  <c r="V135" i="1" s="1"/>
  <c r="W135" i="1" s="1"/>
  <c r="J136" i="1"/>
  <c r="I136" i="1"/>
  <c r="E137" i="1"/>
  <c r="C138" i="1"/>
  <c r="G136" i="1"/>
  <c r="F136" i="1"/>
  <c r="H136" i="1"/>
  <c r="U136" i="1" l="1"/>
  <c r="V136" i="1" s="1"/>
  <c r="W136" i="1" s="1"/>
  <c r="J137" i="1"/>
  <c r="I137" i="1"/>
  <c r="C139" i="1"/>
  <c r="E138" i="1"/>
  <c r="H137" i="1"/>
  <c r="G137" i="1"/>
  <c r="F137" i="1"/>
  <c r="U137" i="1" l="1"/>
  <c r="V137" i="1" s="1"/>
  <c r="W137" i="1" s="1"/>
  <c r="J138" i="1"/>
  <c r="I138" i="1"/>
  <c r="C140" i="1"/>
  <c r="E139" i="1"/>
  <c r="G138" i="1"/>
  <c r="F138" i="1"/>
  <c r="H138" i="1"/>
  <c r="U138" i="1" l="1"/>
  <c r="V138" i="1" s="1"/>
  <c r="W138" i="1" s="1"/>
  <c r="J139" i="1"/>
  <c r="I139" i="1"/>
  <c r="E140" i="1"/>
  <c r="C141" i="1"/>
  <c r="H139" i="1"/>
  <c r="G139" i="1"/>
  <c r="F139" i="1"/>
  <c r="U139" i="1" l="1"/>
  <c r="V139" i="1" s="1"/>
  <c r="W139" i="1" s="1"/>
  <c r="J140" i="1"/>
  <c r="I140" i="1"/>
  <c r="G140" i="1"/>
  <c r="F140" i="1"/>
  <c r="H140" i="1"/>
  <c r="E141" i="1"/>
  <c r="C142" i="1"/>
  <c r="U140" i="1" l="1"/>
  <c r="V140" i="1" s="1"/>
  <c r="W140" i="1" s="1"/>
  <c r="J141" i="1"/>
  <c r="I141" i="1"/>
  <c r="E142" i="1"/>
  <c r="C143" i="1"/>
  <c r="G141" i="1"/>
  <c r="F141" i="1"/>
  <c r="H141" i="1"/>
  <c r="U141" i="1" l="1"/>
  <c r="V141" i="1" s="1"/>
  <c r="W141" i="1" s="1"/>
  <c r="J142" i="1"/>
  <c r="I142" i="1"/>
  <c r="E143" i="1"/>
  <c r="C144" i="1"/>
  <c r="F142" i="1"/>
  <c r="H142" i="1"/>
  <c r="G142" i="1"/>
  <c r="U142" i="1" l="1"/>
  <c r="V142" i="1" s="1"/>
  <c r="W142" i="1" s="1"/>
  <c r="J143" i="1"/>
  <c r="I143" i="1"/>
  <c r="G143" i="1"/>
  <c r="F143" i="1"/>
  <c r="H143" i="1"/>
  <c r="C145" i="1"/>
  <c r="E144" i="1"/>
  <c r="U143" i="1" l="1"/>
  <c r="V143" i="1" s="1"/>
  <c r="W143" i="1" s="1"/>
  <c r="J144" i="1"/>
  <c r="I144" i="1"/>
  <c r="E145" i="1"/>
  <c r="C146" i="1"/>
  <c r="F144" i="1"/>
  <c r="G144" i="1"/>
  <c r="H144" i="1"/>
  <c r="U144" i="1" l="1"/>
  <c r="V144" i="1" s="1"/>
  <c r="W144" i="1" s="1"/>
  <c r="J145" i="1"/>
  <c r="I145" i="1"/>
  <c r="C147" i="1"/>
  <c r="E146" i="1"/>
  <c r="F145" i="1"/>
  <c r="H145" i="1"/>
  <c r="G145" i="1"/>
  <c r="U145" i="1" l="1"/>
  <c r="V145" i="1" s="1"/>
  <c r="W145" i="1" s="1"/>
  <c r="J146" i="1"/>
  <c r="I146" i="1"/>
  <c r="E147" i="1"/>
  <c r="C148" i="1"/>
  <c r="F146" i="1"/>
  <c r="G146" i="1"/>
  <c r="H146" i="1"/>
  <c r="U146" i="1" l="1"/>
  <c r="V146" i="1" s="1"/>
  <c r="W146" i="1" s="1"/>
  <c r="J147" i="1"/>
  <c r="I147" i="1"/>
  <c r="G147" i="1"/>
  <c r="H147" i="1"/>
  <c r="F147" i="1"/>
  <c r="E148" i="1"/>
  <c r="C149" i="1"/>
  <c r="U147" i="1" l="1"/>
  <c r="V147" i="1" s="1"/>
  <c r="W147" i="1" s="1"/>
  <c r="J148" i="1"/>
  <c r="I148" i="1"/>
  <c r="E149" i="1"/>
  <c r="C150" i="1"/>
  <c r="H148" i="1"/>
  <c r="F148" i="1"/>
  <c r="G148" i="1"/>
  <c r="U148" i="1" l="1"/>
  <c r="V148" i="1" s="1"/>
  <c r="W148" i="1" s="1"/>
  <c r="J149" i="1"/>
  <c r="I149" i="1"/>
  <c r="E150" i="1"/>
  <c r="C151" i="1"/>
  <c r="F149" i="1"/>
  <c r="G149" i="1"/>
  <c r="H149" i="1"/>
  <c r="U149" i="1" l="1"/>
  <c r="V149" i="1" s="1"/>
  <c r="W149" i="1" s="1"/>
  <c r="J150" i="1"/>
  <c r="I150" i="1"/>
  <c r="C152" i="1"/>
  <c r="E151" i="1"/>
  <c r="H150" i="1"/>
  <c r="F150" i="1"/>
  <c r="G150" i="1"/>
  <c r="U150" i="1" l="1"/>
  <c r="V150" i="1" s="1"/>
  <c r="W150" i="1" s="1"/>
  <c r="J151" i="1"/>
  <c r="I151" i="1"/>
  <c r="H151" i="1"/>
  <c r="G151" i="1"/>
  <c r="F151" i="1"/>
  <c r="C153" i="1"/>
  <c r="E152" i="1"/>
  <c r="U151" i="1" l="1"/>
  <c r="V151" i="1" s="1"/>
  <c r="W151" i="1" s="1"/>
  <c r="J152" i="1"/>
  <c r="I152" i="1"/>
  <c r="G152" i="1"/>
  <c r="H152" i="1"/>
  <c r="F152" i="1"/>
  <c r="E153" i="1"/>
  <c r="C154" i="1"/>
  <c r="U152" i="1" l="1"/>
  <c r="V152" i="1" s="1"/>
  <c r="W152" i="1" s="1"/>
  <c r="J153" i="1"/>
  <c r="I153" i="1"/>
  <c r="C155" i="1"/>
  <c r="E154" i="1"/>
  <c r="F153" i="1"/>
  <c r="H153" i="1"/>
  <c r="G153" i="1"/>
  <c r="U153" i="1" l="1"/>
  <c r="V153" i="1" s="1"/>
  <c r="W153" i="1" s="1"/>
  <c r="J154" i="1"/>
  <c r="I154" i="1"/>
  <c r="C156" i="1"/>
  <c r="E155" i="1"/>
  <c r="F154" i="1"/>
  <c r="G154" i="1"/>
  <c r="H154" i="1"/>
  <c r="U154" i="1" l="1"/>
  <c r="V154" i="1" s="1"/>
  <c r="W154" i="1" s="1"/>
  <c r="J155" i="1"/>
  <c r="I155" i="1"/>
  <c r="F155" i="1"/>
  <c r="H155" i="1"/>
  <c r="G155" i="1"/>
  <c r="C157" i="1"/>
  <c r="E156" i="1"/>
  <c r="U155" i="1" l="1"/>
  <c r="V155" i="1" s="1"/>
  <c r="W155" i="1" s="1"/>
  <c r="J156" i="1"/>
  <c r="I156" i="1"/>
  <c r="G156" i="1"/>
  <c r="H156" i="1"/>
  <c r="F156" i="1"/>
  <c r="C158" i="1"/>
  <c r="E157" i="1"/>
  <c r="U156" i="1" l="1"/>
  <c r="V156" i="1" s="1"/>
  <c r="W156" i="1" s="1"/>
  <c r="J157" i="1"/>
  <c r="I157" i="1"/>
  <c r="E158" i="1"/>
  <c r="C159" i="1"/>
  <c r="F157" i="1"/>
  <c r="G157" i="1"/>
  <c r="H157" i="1"/>
  <c r="U157" i="1" l="1"/>
  <c r="V157" i="1" s="1"/>
  <c r="W157" i="1" s="1"/>
  <c r="J158" i="1"/>
  <c r="I158" i="1"/>
  <c r="E159" i="1"/>
  <c r="C160" i="1"/>
  <c r="H158" i="1"/>
  <c r="G158" i="1"/>
  <c r="F158" i="1"/>
  <c r="U158" i="1" l="1"/>
  <c r="V158" i="1" s="1"/>
  <c r="W158" i="1" s="1"/>
  <c r="J159" i="1"/>
  <c r="I159" i="1"/>
  <c r="C161" i="1"/>
  <c r="E160" i="1"/>
  <c r="F159" i="1"/>
  <c r="G159" i="1"/>
  <c r="H159" i="1"/>
  <c r="U159" i="1" l="1"/>
  <c r="V159" i="1" s="1"/>
  <c r="W159" i="1" s="1"/>
  <c r="J160" i="1"/>
  <c r="I160" i="1"/>
  <c r="C162" i="1"/>
  <c r="E161" i="1"/>
  <c r="G160" i="1"/>
  <c r="H160" i="1"/>
  <c r="F160" i="1"/>
  <c r="U160" i="1" l="1"/>
  <c r="V160" i="1" s="1"/>
  <c r="W160" i="1" s="1"/>
  <c r="J161" i="1"/>
  <c r="I161" i="1"/>
  <c r="F161" i="1"/>
  <c r="G161" i="1"/>
  <c r="H161" i="1"/>
  <c r="E162" i="1"/>
  <c r="C163" i="1"/>
  <c r="U161" i="1" l="1"/>
  <c r="V161" i="1" s="1"/>
  <c r="W161" i="1" s="1"/>
  <c r="J162" i="1"/>
  <c r="I162" i="1"/>
  <c r="E163" i="1"/>
  <c r="C164" i="1"/>
  <c r="F162" i="1"/>
  <c r="H162" i="1"/>
  <c r="G162" i="1"/>
  <c r="U162" i="1" l="1"/>
  <c r="V162" i="1" s="1"/>
  <c r="W162" i="1" s="1"/>
  <c r="J163" i="1"/>
  <c r="I163" i="1"/>
  <c r="G163" i="1"/>
  <c r="H163" i="1"/>
  <c r="F163" i="1"/>
  <c r="E164" i="1"/>
  <c r="C165" i="1"/>
  <c r="U163" i="1" l="1"/>
  <c r="V163" i="1" s="1"/>
  <c r="W163" i="1" s="1"/>
  <c r="J164" i="1"/>
  <c r="I164" i="1"/>
  <c r="G164" i="1"/>
  <c r="H164" i="1"/>
  <c r="F164" i="1"/>
  <c r="C166" i="1"/>
  <c r="E165" i="1"/>
  <c r="U164" i="1" l="1"/>
  <c r="V164" i="1" s="1"/>
  <c r="W164" i="1" s="1"/>
  <c r="J165" i="1"/>
  <c r="I165" i="1"/>
  <c r="H165" i="1"/>
  <c r="F165" i="1"/>
  <c r="G165" i="1"/>
  <c r="E166" i="1"/>
  <c r="C167" i="1"/>
  <c r="U165" i="1" l="1"/>
  <c r="V165" i="1" s="1"/>
  <c r="W165" i="1" s="1"/>
  <c r="J166" i="1"/>
  <c r="I166" i="1"/>
  <c r="C168" i="1"/>
  <c r="E167" i="1"/>
  <c r="G166" i="1"/>
  <c r="H166" i="1"/>
  <c r="F166" i="1"/>
  <c r="U166" i="1" l="1"/>
  <c r="V166" i="1" s="1"/>
  <c r="W166" i="1" s="1"/>
  <c r="J167" i="1"/>
  <c r="I167" i="1"/>
  <c r="E168" i="1"/>
  <c r="C169" i="1"/>
  <c r="H167" i="1"/>
  <c r="F167" i="1"/>
  <c r="G167" i="1"/>
  <c r="U167" i="1" l="1"/>
  <c r="V167" i="1" s="1"/>
  <c r="W167" i="1" s="1"/>
  <c r="J168" i="1"/>
  <c r="I168" i="1"/>
  <c r="F168" i="1"/>
  <c r="G168" i="1"/>
  <c r="H168" i="1"/>
  <c r="E169" i="1"/>
  <c r="C170" i="1"/>
  <c r="U168" i="1" l="1"/>
  <c r="V168" i="1" s="1"/>
  <c r="W168" i="1" s="1"/>
  <c r="J169" i="1"/>
  <c r="I169" i="1"/>
  <c r="E170" i="1"/>
  <c r="C171" i="1"/>
  <c r="F169" i="1"/>
  <c r="G169" i="1"/>
  <c r="H169" i="1"/>
  <c r="U169" i="1" l="1"/>
  <c r="V169" i="1" s="1"/>
  <c r="W169" i="1" s="1"/>
  <c r="J170" i="1"/>
  <c r="I170" i="1"/>
  <c r="H170" i="1"/>
  <c r="F170" i="1"/>
  <c r="G170" i="1"/>
  <c r="E171" i="1"/>
  <c r="C172" i="1"/>
  <c r="U170" i="1" l="1"/>
  <c r="V170" i="1" s="1"/>
  <c r="W170" i="1" s="1"/>
  <c r="J171" i="1"/>
  <c r="I171" i="1"/>
  <c r="C173" i="1"/>
  <c r="E172" i="1"/>
  <c r="F171" i="1"/>
  <c r="G171" i="1"/>
  <c r="H171" i="1"/>
  <c r="U171" i="1" l="1"/>
  <c r="V171" i="1" s="1"/>
  <c r="W171" i="1" s="1"/>
  <c r="J172" i="1"/>
  <c r="I172" i="1"/>
  <c r="E173" i="1"/>
  <c r="C174" i="1"/>
  <c r="H172" i="1"/>
  <c r="F172" i="1"/>
  <c r="G172" i="1"/>
  <c r="U172" i="1" l="1"/>
  <c r="V172" i="1" s="1"/>
  <c r="W172" i="1" s="1"/>
  <c r="J173" i="1"/>
  <c r="I173" i="1"/>
  <c r="E174" i="1"/>
  <c r="C175" i="1"/>
  <c r="F173" i="1"/>
  <c r="H173" i="1"/>
  <c r="G173" i="1"/>
  <c r="U173" i="1" l="1"/>
  <c r="V173" i="1" s="1"/>
  <c r="W173" i="1" s="1"/>
  <c r="J174" i="1"/>
  <c r="I174" i="1"/>
  <c r="H174" i="1"/>
  <c r="G174" i="1"/>
  <c r="F174" i="1"/>
  <c r="E175" i="1"/>
  <c r="C176" i="1"/>
  <c r="U174" i="1" l="1"/>
  <c r="V174" i="1" s="1"/>
  <c r="W174" i="1" s="1"/>
  <c r="J175" i="1"/>
  <c r="I175" i="1"/>
  <c r="C177" i="1"/>
  <c r="E176" i="1"/>
  <c r="G175" i="1"/>
  <c r="H175" i="1"/>
  <c r="F175" i="1"/>
  <c r="U175" i="1" l="1"/>
  <c r="V175" i="1" s="1"/>
  <c r="W175" i="1" s="1"/>
  <c r="J176" i="1"/>
  <c r="I176" i="1"/>
  <c r="E177" i="1"/>
  <c r="C178" i="1"/>
  <c r="G176" i="1"/>
  <c r="H176" i="1"/>
  <c r="F176" i="1"/>
  <c r="U176" i="1" l="1"/>
  <c r="V176" i="1" s="1"/>
  <c r="W176" i="1" s="1"/>
  <c r="J177" i="1"/>
  <c r="I177" i="1"/>
  <c r="F177" i="1"/>
  <c r="G177" i="1"/>
  <c r="H177" i="1"/>
  <c r="E178" i="1"/>
  <c r="C179" i="1"/>
  <c r="U177" i="1" l="1"/>
  <c r="V177" i="1" s="1"/>
  <c r="W177" i="1" s="1"/>
  <c r="J178" i="1"/>
  <c r="I178" i="1"/>
  <c r="C180" i="1"/>
  <c r="E179" i="1"/>
  <c r="F178" i="1"/>
  <c r="G178" i="1"/>
  <c r="H178" i="1"/>
  <c r="U178" i="1" l="1"/>
  <c r="V178" i="1" s="1"/>
  <c r="W178" i="1" s="1"/>
  <c r="J179" i="1"/>
  <c r="I179" i="1"/>
  <c r="C181" i="1"/>
  <c r="E180" i="1"/>
  <c r="H179" i="1"/>
  <c r="F179" i="1"/>
  <c r="G179" i="1"/>
  <c r="U179" i="1" l="1"/>
  <c r="V179" i="1" s="1"/>
  <c r="W179" i="1" s="1"/>
  <c r="J180" i="1"/>
  <c r="I180" i="1"/>
  <c r="C182" i="1"/>
  <c r="E181" i="1"/>
  <c r="F180" i="1"/>
  <c r="G180" i="1"/>
  <c r="H180" i="1"/>
  <c r="U180" i="1" l="1"/>
  <c r="V180" i="1" s="1"/>
  <c r="W180" i="1" s="1"/>
  <c r="J181" i="1"/>
  <c r="I181" i="1"/>
  <c r="C183" i="1"/>
  <c r="E182" i="1"/>
  <c r="G181" i="1"/>
  <c r="H181" i="1"/>
  <c r="F181" i="1"/>
  <c r="U181" i="1" l="1"/>
  <c r="V181" i="1" s="1"/>
  <c r="W181" i="1" s="1"/>
  <c r="J182" i="1"/>
  <c r="I182" i="1"/>
  <c r="E183" i="1"/>
  <c r="C184" i="1"/>
  <c r="F182" i="1"/>
  <c r="G182" i="1"/>
  <c r="H182" i="1"/>
  <c r="U182" i="1" l="1"/>
  <c r="V182" i="1" s="1"/>
  <c r="W182" i="1" s="1"/>
  <c r="J183" i="1"/>
  <c r="I183" i="1"/>
  <c r="C185" i="1"/>
  <c r="E184" i="1"/>
  <c r="H183" i="1"/>
  <c r="F183" i="1"/>
  <c r="G183" i="1"/>
  <c r="U183" i="1" l="1"/>
  <c r="V183" i="1" s="1"/>
  <c r="W183" i="1" s="1"/>
  <c r="J184" i="1"/>
  <c r="I184" i="1"/>
  <c r="E185" i="1"/>
  <c r="C186" i="1"/>
  <c r="G184" i="1"/>
  <c r="F184" i="1"/>
  <c r="H184" i="1"/>
  <c r="U184" i="1" l="1"/>
  <c r="V184" i="1" s="1"/>
  <c r="W184" i="1" s="1"/>
  <c r="J185" i="1"/>
  <c r="I185" i="1"/>
  <c r="H185" i="1"/>
  <c r="F185" i="1"/>
  <c r="G185" i="1"/>
  <c r="E186" i="1"/>
  <c r="C187" i="1"/>
  <c r="U185" i="1" l="1"/>
  <c r="V185" i="1" s="1"/>
  <c r="W185" i="1" s="1"/>
  <c r="J186" i="1"/>
  <c r="I186" i="1"/>
  <c r="E187" i="1"/>
  <c r="C188" i="1"/>
  <c r="H186" i="1"/>
  <c r="F186" i="1"/>
  <c r="G186" i="1"/>
  <c r="U186" i="1" l="1"/>
  <c r="V186" i="1" s="1"/>
  <c r="W186" i="1" s="1"/>
  <c r="J187" i="1"/>
  <c r="I187" i="1"/>
  <c r="H187" i="1"/>
  <c r="F187" i="1"/>
  <c r="G187" i="1"/>
  <c r="C189" i="1"/>
  <c r="E188" i="1"/>
  <c r="U187" i="1" l="1"/>
  <c r="V187" i="1" s="1"/>
  <c r="W187" i="1" s="1"/>
  <c r="J188" i="1"/>
  <c r="I188" i="1"/>
  <c r="E189" i="1"/>
  <c r="C190" i="1"/>
  <c r="G188" i="1"/>
  <c r="H188" i="1"/>
  <c r="F188" i="1"/>
  <c r="U188" i="1" l="1"/>
  <c r="V188" i="1" s="1"/>
  <c r="W188" i="1" s="1"/>
  <c r="J189" i="1"/>
  <c r="I189" i="1"/>
  <c r="E190" i="1"/>
  <c r="C191" i="1"/>
  <c r="H189" i="1"/>
  <c r="F189" i="1"/>
  <c r="G189" i="1"/>
  <c r="U189" i="1" l="1"/>
  <c r="V189" i="1" s="1"/>
  <c r="W189" i="1" s="1"/>
  <c r="J190" i="1"/>
  <c r="I190" i="1"/>
  <c r="E191" i="1"/>
  <c r="C192" i="1"/>
  <c r="F190" i="1"/>
  <c r="H190" i="1"/>
  <c r="G190" i="1"/>
  <c r="U190" i="1" l="1"/>
  <c r="V190" i="1" s="1"/>
  <c r="W190" i="1" s="1"/>
  <c r="J191" i="1"/>
  <c r="I191" i="1"/>
  <c r="H191" i="1"/>
  <c r="G191" i="1"/>
  <c r="F191" i="1"/>
  <c r="E192" i="1"/>
  <c r="C193" i="1"/>
  <c r="U191" i="1" l="1"/>
  <c r="V191" i="1" s="1"/>
  <c r="W191" i="1" s="1"/>
  <c r="J192" i="1"/>
  <c r="I192" i="1"/>
  <c r="E193" i="1"/>
  <c r="C194" i="1"/>
  <c r="H192" i="1"/>
  <c r="G192" i="1"/>
  <c r="F192" i="1"/>
  <c r="U192" i="1" l="1"/>
  <c r="V192" i="1" s="1"/>
  <c r="W192" i="1" s="1"/>
  <c r="J193" i="1"/>
  <c r="I193" i="1"/>
  <c r="E194" i="1"/>
  <c r="C195" i="1"/>
  <c r="H193" i="1"/>
  <c r="F193" i="1"/>
  <c r="G193" i="1"/>
  <c r="U193" i="1" l="1"/>
  <c r="V193" i="1" s="1"/>
  <c r="W193" i="1" s="1"/>
  <c r="J194" i="1"/>
  <c r="I194" i="1"/>
  <c r="F194" i="1"/>
  <c r="G194" i="1"/>
  <c r="H194" i="1"/>
  <c r="E195" i="1"/>
  <c r="C196" i="1"/>
  <c r="U194" i="1" l="1"/>
  <c r="V194" i="1" s="1"/>
  <c r="W194" i="1" s="1"/>
  <c r="J195" i="1"/>
  <c r="I195" i="1"/>
  <c r="C197" i="1"/>
  <c r="E196" i="1"/>
  <c r="F195" i="1"/>
  <c r="H195" i="1"/>
  <c r="G195" i="1"/>
  <c r="U195" i="1" l="1"/>
  <c r="V195" i="1" s="1"/>
  <c r="W195" i="1" s="1"/>
  <c r="J196" i="1"/>
  <c r="I196" i="1"/>
  <c r="E197" i="1"/>
  <c r="C198" i="1"/>
  <c r="G196" i="1"/>
  <c r="H196" i="1"/>
  <c r="F196" i="1"/>
  <c r="U196" i="1" l="1"/>
  <c r="V196" i="1" s="1"/>
  <c r="W196" i="1" s="1"/>
  <c r="J197" i="1"/>
  <c r="I197" i="1"/>
  <c r="C199" i="1"/>
  <c r="E198" i="1"/>
  <c r="G197" i="1"/>
  <c r="H197" i="1"/>
  <c r="F197" i="1"/>
  <c r="U197" i="1" l="1"/>
  <c r="V197" i="1" s="1"/>
  <c r="W197" i="1" s="1"/>
  <c r="J198" i="1"/>
  <c r="I198" i="1"/>
  <c r="E199" i="1"/>
  <c r="C200" i="1"/>
  <c r="F198" i="1"/>
  <c r="H198" i="1"/>
  <c r="G198" i="1"/>
  <c r="U198" i="1" l="1"/>
  <c r="V198" i="1" s="1"/>
  <c r="W198" i="1" s="1"/>
  <c r="J199" i="1"/>
  <c r="I199" i="1"/>
  <c r="F199" i="1"/>
  <c r="G199" i="1"/>
  <c r="H199" i="1"/>
  <c r="C201" i="1"/>
  <c r="E200" i="1"/>
  <c r="U199" i="1" l="1"/>
  <c r="V199" i="1" s="1"/>
  <c r="W199" i="1" s="1"/>
  <c r="J200" i="1"/>
  <c r="I200" i="1"/>
  <c r="F200" i="1"/>
  <c r="G200" i="1"/>
  <c r="H200" i="1"/>
  <c r="C202" i="1"/>
  <c r="E201" i="1"/>
  <c r="U200" i="1" l="1"/>
  <c r="V200" i="1" s="1"/>
  <c r="W200" i="1" s="1"/>
  <c r="J201" i="1"/>
  <c r="I201" i="1"/>
  <c r="F201" i="1"/>
  <c r="G201" i="1"/>
  <c r="H201" i="1"/>
  <c r="E202" i="1"/>
  <c r="C203" i="1"/>
  <c r="U201" i="1" l="1"/>
  <c r="V201" i="1" s="1"/>
  <c r="W201" i="1" s="1"/>
  <c r="J202" i="1"/>
  <c r="I202" i="1"/>
  <c r="C204" i="1"/>
  <c r="E203" i="1"/>
  <c r="H202" i="1"/>
  <c r="F202" i="1"/>
  <c r="G202" i="1"/>
  <c r="U202" i="1" l="1"/>
  <c r="V202" i="1" s="1"/>
  <c r="W202" i="1" s="1"/>
  <c r="J203" i="1"/>
  <c r="I203" i="1"/>
  <c r="C205" i="1"/>
  <c r="E204" i="1"/>
  <c r="H203" i="1"/>
  <c r="F203" i="1"/>
  <c r="G203" i="1"/>
  <c r="U203" i="1" l="1"/>
  <c r="V203" i="1" s="1"/>
  <c r="W203" i="1" s="1"/>
  <c r="J204" i="1"/>
  <c r="I204" i="1"/>
  <c r="C206" i="1"/>
  <c r="E205" i="1"/>
  <c r="G204" i="1"/>
  <c r="H204" i="1"/>
  <c r="F204" i="1"/>
  <c r="U204" i="1" l="1"/>
  <c r="V204" i="1" s="1"/>
  <c r="W204" i="1" s="1"/>
  <c r="J205" i="1"/>
  <c r="I205" i="1"/>
  <c r="F205" i="1"/>
  <c r="G205" i="1"/>
  <c r="H205" i="1"/>
  <c r="C207" i="1"/>
  <c r="E206" i="1"/>
  <c r="U205" i="1" l="1"/>
  <c r="V205" i="1" s="1"/>
  <c r="W205" i="1" s="1"/>
  <c r="J206" i="1"/>
  <c r="I206" i="1"/>
  <c r="H206" i="1"/>
  <c r="G206" i="1"/>
  <c r="F206" i="1"/>
  <c r="E207" i="1"/>
  <c r="C208" i="1"/>
  <c r="U206" i="1" l="1"/>
  <c r="V206" i="1" s="1"/>
  <c r="W206" i="1" s="1"/>
  <c r="J207" i="1"/>
  <c r="I207" i="1"/>
  <c r="C209" i="1"/>
  <c r="E208" i="1"/>
  <c r="G207" i="1"/>
  <c r="H207" i="1"/>
  <c r="F207" i="1"/>
  <c r="U207" i="1" l="1"/>
  <c r="V207" i="1" s="1"/>
  <c r="W207" i="1" s="1"/>
  <c r="J208" i="1"/>
  <c r="I208" i="1"/>
  <c r="E209" i="1"/>
  <c r="C210" i="1"/>
  <c r="H208" i="1"/>
  <c r="F208" i="1"/>
  <c r="G208" i="1"/>
  <c r="U208" i="1" l="1"/>
  <c r="V208" i="1" s="1"/>
  <c r="W208" i="1" s="1"/>
  <c r="J209" i="1"/>
  <c r="I209" i="1"/>
  <c r="F209" i="1"/>
  <c r="G209" i="1"/>
  <c r="H209" i="1"/>
  <c r="E210" i="1"/>
  <c r="C211" i="1"/>
  <c r="U209" i="1" l="1"/>
  <c r="V209" i="1" s="1"/>
  <c r="W209" i="1" s="1"/>
  <c r="J210" i="1"/>
  <c r="I210" i="1"/>
  <c r="H210" i="1"/>
  <c r="F210" i="1"/>
  <c r="G210" i="1"/>
  <c r="E211" i="1"/>
  <c r="C212" i="1"/>
  <c r="U210" i="1" l="1"/>
  <c r="V210" i="1" s="1"/>
  <c r="W210" i="1" s="1"/>
  <c r="J211" i="1"/>
  <c r="I211" i="1"/>
  <c r="E212" i="1"/>
  <c r="C213" i="1"/>
  <c r="F211" i="1"/>
  <c r="G211" i="1"/>
  <c r="H211" i="1"/>
  <c r="U211" i="1" l="1"/>
  <c r="V211" i="1" s="1"/>
  <c r="W211" i="1" s="1"/>
  <c r="J212" i="1"/>
  <c r="I212" i="1"/>
  <c r="C214" i="1"/>
  <c r="E213" i="1"/>
  <c r="H212" i="1"/>
  <c r="F212" i="1"/>
  <c r="G212" i="1"/>
  <c r="U212" i="1" l="1"/>
  <c r="V212" i="1" s="1"/>
  <c r="W212" i="1" s="1"/>
  <c r="J213" i="1"/>
  <c r="I213" i="1"/>
  <c r="E214" i="1"/>
  <c r="C215" i="1"/>
  <c r="H213" i="1"/>
  <c r="F213" i="1"/>
  <c r="G213" i="1"/>
  <c r="U213" i="1" l="1"/>
  <c r="V213" i="1" s="1"/>
  <c r="W213" i="1" s="1"/>
  <c r="J214" i="1"/>
  <c r="I214" i="1"/>
  <c r="C216" i="1"/>
  <c r="E215" i="1"/>
  <c r="F214" i="1"/>
  <c r="G214" i="1"/>
  <c r="H214" i="1"/>
  <c r="U214" i="1" l="1"/>
  <c r="V214" i="1" s="1"/>
  <c r="W214" i="1" s="1"/>
  <c r="J215" i="1"/>
  <c r="I215" i="1"/>
  <c r="E216" i="1"/>
  <c r="C217" i="1"/>
  <c r="G215" i="1"/>
  <c r="H215" i="1"/>
  <c r="F215" i="1"/>
  <c r="U215" i="1" l="1"/>
  <c r="V215" i="1" s="1"/>
  <c r="W215" i="1" s="1"/>
  <c r="J216" i="1"/>
  <c r="I216" i="1"/>
  <c r="C218" i="1"/>
  <c r="E217" i="1"/>
  <c r="H216" i="1"/>
  <c r="F216" i="1"/>
  <c r="G216" i="1"/>
  <c r="U216" i="1" l="1"/>
  <c r="V216" i="1" s="1"/>
  <c r="W216" i="1" s="1"/>
  <c r="J217" i="1"/>
  <c r="I217" i="1"/>
  <c r="E218" i="1"/>
  <c r="C219" i="1"/>
  <c r="F217" i="1"/>
  <c r="G217" i="1"/>
  <c r="H217" i="1"/>
  <c r="U217" i="1" l="1"/>
  <c r="V217" i="1" s="1"/>
  <c r="W217" i="1" s="1"/>
  <c r="J218" i="1"/>
  <c r="I218" i="1"/>
  <c r="H218" i="1"/>
  <c r="F218" i="1"/>
  <c r="G218" i="1"/>
  <c r="E219" i="1"/>
  <c r="C220" i="1"/>
  <c r="U218" i="1" l="1"/>
  <c r="V218" i="1" s="1"/>
  <c r="W218" i="1" s="1"/>
  <c r="J219" i="1"/>
  <c r="I219" i="1"/>
  <c r="E220" i="1"/>
  <c r="C221" i="1"/>
  <c r="H219" i="1"/>
  <c r="F219" i="1"/>
  <c r="G219" i="1"/>
  <c r="U219" i="1" l="1"/>
  <c r="V219" i="1" s="1"/>
  <c r="W219" i="1" s="1"/>
  <c r="J220" i="1"/>
  <c r="I220" i="1"/>
  <c r="E221" i="1"/>
  <c r="C222" i="1"/>
  <c r="F220" i="1"/>
  <c r="G220" i="1"/>
  <c r="H220" i="1"/>
  <c r="U220" i="1" l="1"/>
  <c r="V220" i="1" s="1"/>
  <c r="W220" i="1" s="1"/>
  <c r="J221" i="1"/>
  <c r="I221" i="1"/>
  <c r="F221" i="1"/>
  <c r="H221" i="1"/>
  <c r="G221" i="1"/>
  <c r="E222" i="1"/>
  <c r="C223" i="1"/>
  <c r="U221" i="1" l="1"/>
  <c r="V221" i="1" s="1"/>
  <c r="W221" i="1" s="1"/>
  <c r="J222" i="1"/>
  <c r="I222" i="1"/>
  <c r="C224" i="1"/>
  <c r="E223" i="1"/>
  <c r="F222" i="1"/>
  <c r="G222" i="1"/>
  <c r="H222" i="1"/>
  <c r="U222" i="1" l="1"/>
  <c r="V222" i="1" s="1"/>
  <c r="W222" i="1" s="1"/>
  <c r="J223" i="1"/>
  <c r="I223" i="1"/>
  <c r="C225" i="1"/>
  <c r="E224" i="1"/>
  <c r="F223" i="1"/>
  <c r="G223" i="1"/>
  <c r="H223" i="1"/>
  <c r="U223" i="1" l="1"/>
  <c r="V223" i="1" s="1"/>
  <c r="W223" i="1" s="1"/>
  <c r="J224" i="1"/>
  <c r="I224" i="1"/>
  <c r="C226" i="1"/>
  <c r="E225" i="1"/>
  <c r="F224" i="1"/>
  <c r="G224" i="1"/>
  <c r="H224" i="1"/>
  <c r="U224" i="1" l="1"/>
  <c r="V224" i="1" s="1"/>
  <c r="W224" i="1" s="1"/>
  <c r="J225" i="1"/>
  <c r="I225" i="1"/>
  <c r="E226" i="1"/>
  <c r="C227" i="1"/>
  <c r="F225" i="1"/>
  <c r="H225" i="1"/>
  <c r="G225" i="1"/>
  <c r="U225" i="1" l="1"/>
  <c r="V225" i="1" s="1"/>
  <c r="W225" i="1" s="1"/>
  <c r="J226" i="1"/>
  <c r="I226" i="1"/>
  <c r="F226" i="1"/>
  <c r="G226" i="1"/>
  <c r="H226" i="1"/>
  <c r="C228" i="1"/>
  <c r="E227" i="1"/>
  <c r="U226" i="1" l="1"/>
  <c r="V226" i="1" s="1"/>
  <c r="W226" i="1" s="1"/>
  <c r="J227" i="1"/>
  <c r="I227" i="1"/>
  <c r="G227" i="1"/>
  <c r="F227" i="1"/>
  <c r="H227" i="1"/>
  <c r="E228" i="1"/>
  <c r="C229" i="1"/>
  <c r="U227" i="1" l="1"/>
  <c r="V227" i="1" s="1"/>
  <c r="W227" i="1" s="1"/>
  <c r="J228" i="1"/>
  <c r="I228" i="1"/>
  <c r="C230" i="1"/>
  <c r="E229" i="1"/>
  <c r="H228" i="1"/>
  <c r="F228" i="1"/>
  <c r="G228" i="1"/>
  <c r="U228" i="1" l="1"/>
  <c r="V228" i="1" s="1"/>
  <c r="W228" i="1" s="1"/>
  <c r="J229" i="1"/>
  <c r="I229" i="1"/>
  <c r="E230" i="1"/>
  <c r="C231" i="1"/>
  <c r="F229" i="1"/>
  <c r="G229" i="1"/>
  <c r="H229" i="1"/>
  <c r="U229" i="1" l="1"/>
  <c r="V229" i="1" s="1"/>
  <c r="W229" i="1" s="1"/>
  <c r="J230" i="1"/>
  <c r="I230" i="1"/>
  <c r="F230" i="1"/>
  <c r="G230" i="1"/>
  <c r="H230" i="1"/>
  <c r="E231" i="1"/>
  <c r="C232" i="1"/>
  <c r="U230" i="1" l="1"/>
  <c r="V230" i="1" s="1"/>
  <c r="W230" i="1" s="1"/>
  <c r="J231" i="1"/>
  <c r="I231" i="1"/>
  <c r="E232" i="1"/>
  <c r="C233" i="1"/>
  <c r="G231" i="1"/>
  <c r="H231" i="1"/>
  <c r="F231" i="1"/>
  <c r="U231" i="1" l="1"/>
  <c r="V231" i="1" s="1"/>
  <c r="W231" i="1" s="1"/>
  <c r="J232" i="1"/>
  <c r="I232" i="1"/>
  <c r="E233" i="1"/>
  <c r="C234" i="1"/>
  <c r="G232" i="1"/>
  <c r="H232" i="1"/>
  <c r="F232" i="1"/>
  <c r="U232" i="1" l="1"/>
  <c r="V232" i="1" s="1"/>
  <c r="W232" i="1" s="1"/>
  <c r="J233" i="1"/>
  <c r="I233" i="1"/>
  <c r="C235" i="1"/>
  <c r="E234" i="1"/>
  <c r="H233" i="1"/>
  <c r="F233" i="1"/>
  <c r="G233" i="1"/>
  <c r="U233" i="1" l="1"/>
  <c r="V233" i="1" s="1"/>
  <c r="W233" i="1" s="1"/>
  <c r="J234" i="1"/>
  <c r="I234" i="1"/>
  <c r="F234" i="1"/>
  <c r="H234" i="1"/>
  <c r="G234" i="1"/>
  <c r="C236" i="1"/>
  <c r="E235" i="1"/>
  <c r="U234" i="1" l="1"/>
  <c r="V234" i="1" s="1"/>
  <c r="W234" i="1" s="1"/>
  <c r="J235" i="1"/>
  <c r="I235" i="1"/>
  <c r="F235" i="1"/>
  <c r="G235" i="1"/>
  <c r="H235" i="1"/>
  <c r="E236" i="1"/>
  <c r="C237" i="1"/>
  <c r="U235" i="1" l="1"/>
  <c r="V235" i="1" s="1"/>
  <c r="W235" i="1" s="1"/>
  <c r="J236" i="1"/>
  <c r="I236" i="1"/>
  <c r="H236" i="1"/>
  <c r="F236" i="1"/>
  <c r="G236" i="1"/>
  <c r="C238" i="1"/>
  <c r="E237" i="1"/>
  <c r="U236" i="1" l="1"/>
  <c r="V236" i="1" s="1"/>
  <c r="W236" i="1" s="1"/>
  <c r="J237" i="1"/>
  <c r="I237" i="1"/>
  <c r="E238" i="1"/>
  <c r="C239" i="1"/>
  <c r="F237" i="1"/>
  <c r="G237" i="1"/>
  <c r="H237" i="1"/>
  <c r="U237" i="1" l="1"/>
  <c r="V237" i="1" s="1"/>
  <c r="W237" i="1" s="1"/>
  <c r="J238" i="1"/>
  <c r="I238" i="1"/>
  <c r="F238" i="1"/>
  <c r="G238" i="1"/>
  <c r="H238" i="1"/>
  <c r="C240" i="1"/>
  <c r="E239" i="1"/>
  <c r="U238" i="1" l="1"/>
  <c r="V238" i="1" s="1"/>
  <c r="W238" i="1" s="1"/>
  <c r="J239" i="1"/>
  <c r="I239" i="1"/>
  <c r="E240" i="1"/>
  <c r="C241" i="1"/>
  <c r="G239" i="1"/>
  <c r="H239" i="1"/>
  <c r="F239" i="1"/>
  <c r="U239" i="1" l="1"/>
  <c r="V239" i="1" s="1"/>
  <c r="W239" i="1" s="1"/>
  <c r="J240" i="1"/>
  <c r="I240" i="1"/>
  <c r="C242" i="1"/>
  <c r="E241" i="1"/>
  <c r="H240" i="1"/>
  <c r="F240" i="1"/>
  <c r="G240" i="1"/>
  <c r="U240" i="1" l="1"/>
  <c r="V240" i="1" s="1"/>
  <c r="W240" i="1" s="1"/>
  <c r="J241" i="1"/>
  <c r="I241" i="1"/>
  <c r="E242" i="1"/>
  <c r="C243" i="1"/>
  <c r="H241" i="1"/>
  <c r="F241" i="1"/>
  <c r="G241" i="1"/>
  <c r="U241" i="1" l="1"/>
  <c r="V241" i="1" s="1"/>
  <c r="W241" i="1" s="1"/>
  <c r="J242" i="1"/>
  <c r="I242" i="1"/>
  <c r="F242" i="1"/>
  <c r="H242" i="1"/>
  <c r="G242" i="1"/>
  <c r="C244" i="1"/>
  <c r="E243" i="1"/>
  <c r="U242" i="1" l="1"/>
  <c r="V242" i="1" s="1"/>
  <c r="W242" i="1" s="1"/>
  <c r="J243" i="1"/>
  <c r="I243" i="1"/>
  <c r="F243" i="1"/>
  <c r="H243" i="1"/>
  <c r="G243" i="1"/>
  <c r="E244" i="1"/>
  <c r="C245" i="1"/>
  <c r="U243" i="1" l="1"/>
  <c r="V243" i="1" s="1"/>
  <c r="W243" i="1" s="1"/>
  <c r="J244" i="1"/>
  <c r="I244" i="1"/>
  <c r="E245" i="1"/>
  <c r="C246" i="1"/>
  <c r="G244" i="1"/>
  <c r="H244" i="1"/>
  <c r="F244" i="1"/>
  <c r="U244" i="1" l="1"/>
  <c r="V244" i="1" s="1"/>
  <c r="W244" i="1" s="1"/>
  <c r="J245" i="1"/>
  <c r="I245" i="1"/>
  <c r="F245" i="1"/>
  <c r="G245" i="1"/>
  <c r="H245" i="1"/>
  <c r="E246" i="1"/>
  <c r="C247" i="1"/>
  <c r="U245" i="1" l="1"/>
  <c r="V245" i="1" s="1"/>
  <c r="W245" i="1" s="1"/>
  <c r="J246" i="1"/>
  <c r="I246" i="1"/>
  <c r="E247" i="1"/>
  <c r="C248" i="1"/>
  <c r="G246" i="1"/>
  <c r="H246" i="1"/>
  <c r="F246" i="1"/>
  <c r="U246" i="1" l="1"/>
  <c r="V246" i="1" s="1"/>
  <c r="W246" i="1" s="1"/>
  <c r="J247" i="1"/>
  <c r="I247" i="1"/>
  <c r="E248" i="1"/>
  <c r="C249" i="1"/>
  <c r="H247" i="1"/>
  <c r="F247" i="1"/>
  <c r="G247" i="1"/>
  <c r="U247" i="1" l="1"/>
  <c r="V247" i="1" s="1"/>
  <c r="W247" i="1" s="1"/>
  <c r="J248" i="1"/>
  <c r="I248" i="1"/>
  <c r="H248" i="1"/>
  <c r="G248" i="1"/>
  <c r="F248" i="1"/>
  <c r="C250" i="1"/>
  <c r="E249" i="1"/>
  <c r="U248" i="1" l="1"/>
  <c r="V248" i="1" s="1"/>
  <c r="W248" i="1" s="1"/>
  <c r="J249" i="1"/>
  <c r="I249" i="1"/>
  <c r="H249" i="1"/>
  <c r="F249" i="1"/>
  <c r="G249" i="1"/>
  <c r="C251" i="1"/>
  <c r="E250" i="1"/>
  <c r="U249" i="1" l="1"/>
  <c r="V249" i="1" s="1"/>
  <c r="W249" i="1" s="1"/>
  <c r="J250" i="1"/>
  <c r="I250" i="1"/>
  <c r="E251" i="1"/>
  <c r="C252" i="1"/>
  <c r="H250" i="1"/>
  <c r="F250" i="1"/>
  <c r="G250" i="1"/>
  <c r="U250" i="1" l="1"/>
  <c r="V250" i="1" s="1"/>
  <c r="W250" i="1" s="1"/>
  <c r="J251" i="1"/>
  <c r="I251" i="1"/>
  <c r="E252" i="1"/>
  <c r="C253" i="1"/>
  <c r="G251" i="1"/>
  <c r="H251" i="1"/>
  <c r="F251" i="1"/>
  <c r="U251" i="1" l="1"/>
  <c r="V251" i="1" s="1"/>
  <c r="W251" i="1" s="1"/>
  <c r="J252" i="1"/>
  <c r="I252" i="1"/>
  <c r="E253" i="1"/>
  <c r="C254" i="1"/>
  <c r="G252" i="1"/>
  <c r="H252" i="1"/>
  <c r="F252" i="1"/>
  <c r="U252" i="1" l="1"/>
  <c r="V252" i="1" s="1"/>
  <c r="W252" i="1" s="1"/>
  <c r="J253" i="1"/>
  <c r="I253" i="1"/>
  <c r="E254" i="1"/>
  <c r="C255" i="1"/>
  <c r="H253" i="1"/>
  <c r="F253" i="1"/>
  <c r="G253" i="1"/>
  <c r="U253" i="1" l="1"/>
  <c r="V253" i="1" s="1"/>
  <c r="W253" i="1" s="1"/>
  <c r="J254" i="1"/>
  <c r="I254" i="1"/>
  <c r="C256" i="1"/>
  <c r="E255" i="1"/>
  <c r="G254" i="1"/>
  <c r="F254" i="1"/>
  <c r="H254" i="1"/>
  <c r="U254" i="1" l="1"/>
  <c r="V254" i="1" s="1"/>
  <c r="W254" i="1" s="1"/>
  <c r="J255" i="1"/>
  <c r="I255" i="1"/>
  <c r="E256" i="1"/>
  <c r="C257" i="1"/>
  <c r="H255" i="1"/>
  <c r="F255" i="1"/>
  <c r="G255" i="1"/>
  <c r="U255" i="1" l="1"/>
  <c r="V255" i="1" s="1"/>
  <c r="W255" i="1" s="1"/>
  <c r="J256" i="1"/>
  <c r="I256" i="1"/>
  <c r="G256" i="1"/>
  <c r="H256" i="1"/>
  <c r="F256" i="1"/>
  <c r="C258" i="1"/>
  <c r="E257" i="1"/>
  <c r="U256" i="1" l="1"/>
  <c r="V256" i="1" s="1"/>
  <c r="W256" i="1" s="1"/>
  <c r="J257" i="1"/>
  <c r="I257" i="1"/>
  <c r="G257" i="1"/>
  <c r="H257" i="1"/>
  <c r="F257" i="1"/>
  <c r="E258" i="1"/>
  <c r="C259" i="1"/>
  <c r="U257" i="1" l="1"/>
  <c r="V257" i="1" s="1"/>
  <c r="W257" i="1" s="1"/>
  <c r="J258" i="1"/>
  <c r="I258" i="1"/>
  <c r="E259" i="1"/>
  <c r="C260" i="1"/>
  <c r="H258" i="1"/>
  <c r="F258" i="1"/>
  <c r="G258" i="1"/>
  <c r="U258" i="1" l="1"/>
  <c r="V258" i="1" s="1"/>
  <c r="W258" i="1" s="1"/>
  <c r="J259" i="1"/>
  <c r="I259" i="1"/>
  <c r="G259" i="1"/>
  <c r="H259" i="1"/>
  <c r="F259" i="1"/>
  <c r="C261" i="1"/>
  <c r="E260" i="1"/>
  <c r="U259" i="1" l="1"/>
  <c r="V259" i="1" s="1"/>
  <c r="W259" i="1" s="1"/>
  <c r="J260" i="1"/>
  <c r="I260" i="1"/>
  <c r="E261" i="1"/>
  <c r="C262" i="1"/>
  <c r="F260" i="1"/>
  <c r="H260" i="1"/>
  <c r="G260" i="1"/>
  <c r="U260" i="1" l="1"/>
  <c r="V260" i="1" s="1"/>
  <c r="W260" i="1" s="1"/>
  <c r="J261" i="1"/>
  <c r="I261" i="1"/>
  <c r="H261" i="1"/>
  <c r="F261" i="1"/>
  <c r="G261" i="1"/>
  <c r="C263" i="1"/>
  <c r="E262" i="1"/>
  <c r="U261" i="1" l="1"/>
  <c r="V261" i="1" s="1"/>
  <c r="W261" i="1" s="1"/>
  <c r="J262" i="1"/>
  <c r="I262" i="1"/>
  <c r="H262" i="1"/>
  <c r="F262" i="1"/>
  <c r="G262" i="1"/>
  <c r="E263" i="1"/>
  <c r="C264" i="1"/>
  <c r="U262" i="1" l="1"/>
  <c r="V262" i="1" s="1"/>
  <c r="W262" i="1" s="1"/>
  <c r="J263" i="1"/>
  <c r="I263" i="1"/>
  <c r="C265" i="1"/>
  <c r="E264" i="1"/>
  <c r="F263" i="1"/>
  <c r="G263" i="1"/>
  <c r="H263" i="1"/>
  <c r="U263" i="1" l="1"/>
  <c r="V263" i="1" s="1"/>
  <c r="W263" i="1" s="1"/>
  <c r="J264" i="1"/>
  <c r="I264" i="1"/>
  <c r="E265" i="1"/>
  <c r="F264" i="1"/>
  <c r="G264" i="1"/>
  <c r="H264" i="1"/>
  <c r="U264" i="1" l="1"/>
  <c r="V264" i="1" s="1"/>
  <c r="W264" i="1" s="1"/>
  <c r="J265" i="1"/>
  <c r="I265" i="1"/>
  <c r="F265" i="1"/>
  <c r="H265" i="1"/>
  <c r="G265" i="1"/>
  <c r="U265" i="1" l="1"/>
  <c r="V265" i="1" s="1"/>
  <c r="W265" i="1" s="1"/>
  <c r="W13" i="1" l="1"/>
  <c r="Z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<sst xmlns="http://schemas.openxmlformats.org/spreadsheetml/2006/main" count="64" uniqueCount="60">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</sst>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-30.282363445468718</c:v>
                </c:pt>
                <c:pt idx="1">
                  <c:v>6.7986759898301443</c:v>
                </c:pt>
                <c:pt idx="2">
                  <c:v>-4.1202845748709933</c:v>
                </c:pt>
                <c:pt idx="3">
                  <c:v>18.960754860427869</c:v>
                </c:pt>
                <c:pt idx="4">
                  <c:v>1.0417942957267314</c:v>
                </c:pt>
                <c:pt idx="5">
                  <c:v>-9.8771662689744062</c:v>
                </c:pt>
                <c:pt idx="6">
                  <c:v>-1.7961268336755438</c:v>
                </c:pt>
                <c:pt idx="7">
                  <c:v>-5.7150873983766814</c:v>
                </c:pt>
                <c:pt idx="8">
                  <c:v>18.365952036922181</c:v>
                </c:pt>
                <c:pt idx="9">
                  <c:v>-9.5530085277789567</c:v>
                </c:pt>
                <c:pt idx="10">
                  <c:v>24.528030907519906</c:v>
                </c:pt>
                <c:pt idx="11">
                  <c:v>0.60907034281717642</c:v>
                </c:pt>
                <c:pt idx="12">
                  <c:v>-22.309890221884189</c:v>
                </c:pt>
                <c:pt idx="13">
                  <c:v>25.771149213414674</c:v>
                </c:pt>
                <c:pt idx="14">
                  <c:v>6.8521886487135362</c:v>
                </c:pt>
                <c:pt idx="15">
                  <c:v>8.9332280840123985</c:v>
                </c:pt>
                <c:pt idx="16">
                  <c:v>5.0142675193112609</c:v>
                </c:pt>
                <c:pt idx="17">
                  <c:v>1.0953069546101233</c:v>
                </c:pt>
                <c:pt idx="18">
                  <c:v>13.176346389908986</c:v>
                </c:pt>
                <c:pt idx="19">
                  <c:v>35.257385825207848</c:v>
                </c:pt>
                <c:pt idx="20">
                  <c:v>-20.66157473949329</c:v>
                </c:pt>
                <c:pt idx="21">
                  <c:v>2.4194646958055728</c:v>
                </c:pt>
                <c:pt idx="22">
                  <c:v>-4.4994958688955649</c:v>
                </c:pt>
                <c:pt idx="23">
                  <c:v>6.5815435664030701</c:v>
                </c:pt>
                <c:pt idx="24">
                  <c:v>-23.33741699829784</c:v>
                </c:pt>
                <c:pt idx="25">
                  <c:v>4.7436224370007949</c:v>
                </c:pt>
                <c:pt idx="26">
                  <c:v>3.8246618722998846</c:v>
                </c:pt>
                <c:pt idx="27">
                  <c:v>22.90570130759852</c:v>
                </c:pt>
                <c:pt idx="28">
                  <c:v>-1.013259257102618</c:v>
                </c:pt>
                <c:pt idx="29">
                  <c:v>-12.932219821803756</c:v>
                </c:pt>
                <c:pt idx="30">
                  <c:v>14.148819613495107</c:v>
                </c:pt>
                <c:pt idx="31">
                  <c:v>14.229859048793969</c:v>
                </c:pt>
                <c:pt idx="32">
                  <c:v>-10.689101515907169</c:v>
                </c:pt>
                <c:pt idx="33">
                  <c:v>-0.60806208060989775</c:v>
                </c:pt>
                <c:pt idx="34">
                  <c:v>-0.52702264531103538</c:v>
                </c:pt>
                <c:pt idx="35">
                  <c:v>19.5540167899876</c:v>
                </c:pt>
                <c:pt idx="36">
                  <c:v>-17.364943774713311</c:v>
                </c:pt>
                <c:pt idx="37">
                  <c:v>-0.28390433941467563</c:v>
                </c:pt>
                <c:pt idx="38">
                  <c:v>2.7971350958844141</c:v>
                </c:pt>
                <c:pt idx="39">
                  <c:v>-3.1218254688167235</c:v>
                </c:pt>
                <c:pt idx="40">
                  <c:v>-22.040786033518089</c:v>
                </c:pt>
                <c:pt idx="41">
                  <c:v>4.0402534017810012</c:v>
                </c:pt>
                <c:pt idx="42">
                  <c:v>12.121292837079636</c:v>
                </c:pt>
                <c:pt idx="43">
                  <c:v>12.202332272378726</c:v>
                </c:pt>
                <c:pt idx="44">
                  <c:v>-8.716628292322639</c:v>
                </c:pt>
                <c:pt idx="45">
                  <c:v>5.3644111429762233</c:v>
                </c:pt>
                <c:pt idx="46">
                  <c:v>-2.5545494217249143</c:v>
                </c:pt>
                <c:pt idx="47">
                  <c:v>1.5264900135739481</c:v>
                </c:pt>
                <c:pt idx="48">
                  <c:v>-0.39247055112718954</c:v>
                </c:pt>
                <c:pt idx="49">
                  <c:v>-3.3114311158283272</c:v>
                </c:pt>
                <c:pt idx="50">
                  <c:v>-17.230391680529692</c:v>
                </c:pt>
                <c:pt idx="51">
                  <c:v>5.8506477547693976</c:v>
                </c:pt>
                <c:pt idx="52">
                  <c:v>18.93168719006826</c:v>
                </c:pt>
                <c:pt idx="53">
                  <c:v>17.012726625367122</c:v>
                </c:pt>
                <c:pt idx="54">
                  <c:v>-14.906233939334015</c:v>
                </c:pt>
                <c:pt idx="55">
                  <c:v>-6.8251945040367445</c:v>
                </c:pt>
                <c:pt idx="56">
                  <c:v>0.25584493126189045</c:v>
                </c:pt>
                <c:pt idx="57">
                  <c:v>10.336884366560753</c:v>
                </c:pt>
                <c:pt idx="58">
                  <c:v>-4.5820761981403848</c:v>
                </c:pt>
                <c:pt idx="59">
                  <c:v>29.498963237158478</c:v>
                </c:pt>
                <c:pt idx="60">
                  <c:v>13.58000267245734</c:v>
                </c:pt>
                <c:pt idx="61">
                  <c:v>13.661042107756202</c:v>
                </c:pt>
                <c:pt idx="62">
                  <c:v>-11.257918456944935</c:v>
                </c:pt>
                <c:pt idx="63">
                  <c:v>-3.1768790216460729</c:v>
                </c:pt>
                <c:pt idx="64">
                  <c:v>3.9041604136527894</c:v>
                </c:pt>
                <c:pt idx="65">
                  <c:v>-7.0148001510483482</c:v>
                </c:pt>
                <c:pt idx="66">
                  <c:v>14.066239284250514</c:v>
                </c:pt>
                <c:pt idx="67">
                  <c:v>16.147278719549149</c:v>
                </c:pt>
                <c:pt idx="68">
                  <c:v>-3.7716818451517611</c:v>
                </c:pt>
                <c:pt idx="69">
                  <c:v>-19.690642409853126</c:v>
                </c:pt>
                <c:pt idx="70">
                  <c:v>8.3903970254459637</c:v>
                </c:pt>
                <c:pt idx="71">
                  <c:v>12.471436460744599</c:v>
                </c:pt>
                <c:pt idx="72">
                  <c:v>14.552475896043461</c:v>
                </c:pt>
                <c:pt idx="73">
                  <c:v>13.633515331342323</c:v>
                </c:pt>
                <c:pt idx="74">
                  <c:v>31.714554766641186</c:v>
                </c:pt>
                <c:pt idx="75">
                  <c:v>10.795594201940048</c:v>
                </c:pt>
                <c:pt idx="76">
                  <c:v>19.876633637238911</c:v>
                </c:pt>
                <c:pt idx="77">
                  <c:v>4.9576730725361813</c:v>
                </c:pt>
                <c:pt idx="78">
                  <c:v>18.038712507835044</c:v>
                </c:pt>
                <c:pt idx="79">
                  <c:v>9.1197519431336787</c:v>
                </c:pt>
                <c:pt idx="80">
                  <c:v>17.200791378432768</c:v>
                </c:pt>
                <c:pt idx="81">
                  <c:v>34.281830813731403</c:v>
                </c:pt>
                <c:pt idx="82">
                  <c:v>35.362870249030493</c:v>
                </c:pt>
                <c:pt idx="83">
                  <c:v>-1.5560903156708719</c:v>
                </c:pt>
                <c:pt idx="84">
                  <c:v>14.524949119627991</c:v>
                </c:pt>
                <c:pt idx="85">
                  <c:v>41.605988554926853</c:v>
                </c:pt>
                <c:pt idx="86">
                  <c:v>36.687027990225715</c:v>
                </c:pt>
                <c:pt idx="87">
                  <c:v>32.768067425524805</c:v>
                </c:pt>
                <c:pt idx="88">
                  <c:v>11.84910686082344</c:v>
                </c:pt>
                <c:pt idx="89">
                  <c:v>39.930146296122302</c:v>
                </c:pt>
                <c:pt idx="90">
                  <c:v>65.011185731421165</c:v>
                </c:pt>
                <c:pt idx="91">
                  <c:v>53.092225166720027</c:v>
                </c:pt>
                <c:pt idx="92">
                  <c:v>46.173264602018889</c:v>
                </c:pt>
                <c:pt idx="93">
                  <c:v>27.254304037317752</c:v>
                </c:pt>
                <c:pt idx="94">
                  <c:v>78.335343472616387</c:v>
                </c:pt>
                <c:pt idx="95">
                  <c:v>31.416382907915477</c:v>
                </c:pt>
                <c:pt idx="96">
                  <c:v>65.497422343214112</c:v>
                </c:pt>
                <c:pt idx="97">
                  <c:v>57.578461778513201</c:v>
                </c:pt>
                <c:pt idx="98">
                  <c:v>86.659501213812064</c:v>
                </c:pt>
                <c:pt idx="99">
                  <c:v>101.74054064910933</c:v>
                </c:pt>
                <c:pt idx="100">
                  <c:v>123.82158008440797</c:v>
                </c:pt>
                <c:pt idx="101">
                  <c:v>112.90261951970683</c:v>
                </c:pt>
                <c:pt idx="102">
                  <c:v>95.983658955005694</c:v>
                </c:pt>
                <c:pt idx="103">
                  <c:v>107.06469839030456</c:v>
                </c:pt>
                <c:pt idx="104">
                  <c:v>115.14573782560342</c:v>
                </c:pt>
                <c:pt idx="105">
                  <c:v>142.22677726090228</c:v>
                </c:pt>
                <c:pt idx="106">
                  <c:v>118.30781669620114</c:v>
                </c:pt>
                <c:pt idx="107">
                  <c:v>150.38885613150001</c:v>
                </c:pt>
                <c:pt idx="108">
                  <c:v>195.46989556679887</c:v>
                </c:pt>
                <c:pt idx="109">
                  <c:v>162.55093500209773</c:v>
                </c:pt>
                <c:pt idx="110">
                  <c:v>172.63197443739659</c:v>
                </c:pt>
                <c:pt idx="111">
                  <c:v>228.71301387269523</c:v>
                </c:pt>
                <c:pt idx="112">
                  <c:v>207.79405330799432</c:v>
                </c:pt>
                <c:pt idx="113">
                  <c:v>218.87509274329295</c:v>
                </c:pt>
                <c:pt idx="114">
                  <c:v>225.95613217859204</c:v>
                </c:pt>
                <c:pt idx="115">
                  <c:v>254.03717161389068</c:v>
                </c:pt>
                <c:pt idx="116">
                  <c:v>290.11821104918954</c:v>
                </c:pt>
                <c:pt idx="117">
                  <c:v>270.1992504844884</c:v>
                </c:pt>
                <c:pt idx="118">
                  <c:v>277.28028991978726</c:v>
                </c:pt>
                <c:pt idx="119">
                  <c:v>323.36132935508613</c:v>
                </c:pt>
                <c:pt idx="120">
                  <c:v>296.44236879038499</c:v>
                </c:pt>
                <c:pt idx="121">
                  <c:v>315.52340822568226</c:v>
                </c:pt>
                <c:pt idx="122">
                  <c:v>332.60444766098112</c:v>
                </c:pt>
                <c:pt idx="123">
                  <c:v>358.68548709627976</c:v>
                </c:pt>
                <c:pt idx="124">
                  <c:v>387.76652653157885</c:v>
                </c:pt>
                <c:pt idx="125">
                  <c:v>363.84756596687748</c:v>
                </c:pt>
                <c:pt idx="126">
                  <c:v>336.92860540217657</c:v>
                </c:pt>
                <c:pt idx="127">
                  <c:v>415.00964483747521</c:v>
                </c:pt>
                <c:pt idx="128">
                  <c:v>409.09068427277407</c:v>
                </c:pt>
                <c:pt idx="129">
                  <c:v>399.17172370807293</c:v>
                </c:pt>
                <c:pt idx="130">
                  <c:v>452.25276314337179</c:v>
                </c:pt>
                <c:pt idx="131">
                  <c:v>429.33380257867066</c:v>
                </c:pt>
                <c:pt idx="132">
                  <c:v>468.41484201396952</c:v>
                </c:pt>
                <c:pt idx="133">
                  <c:v>478.49588144926838</c:v>
                </c:pt>
                <c:pt idx="134">
                  <c:v>440.57692088456724</c:v>
                </c:pt>
                <c:pt idx="135">
                  <c:v>491.65796031986611</c:v>
                </c:pt>
                <c:pt idx="136">
                  <c:v>456.73899975516497</c:v>
                </c:pt>
                <c:pt idx="137">
                  <c:v>477.82003919046383</c:v>
                </c:pt>
                <c:pt idx="138">
                  <c:v>459.90107862576247</c:v>
                </c:pt>
                <c:pt idx="139">
                  <c:v>483.98211806106156</c:v>
                </c:pt>
                <c:pt idx="140">
                  <c:v>473.06315749636019</c:v>
                </c:pt>
                <c:pt idx="141">
                  <c:v>500.14419693165928</c:v>
                </c:pt>
                <c:pt idx="142">
                  <c:v>475.22523636695792</c:v>
                </c:pt>
                <c:pt idx="143">
                  <c:v>501.30627580225541</c:v>
                </c:pt>
                <c:pt idx="144">
                  <c:v>464.38731523755405</c:v>
                </c:pt>
                <c:pt idx="145">
                  <c:v>517.46835467285291</c:v>
                </c:pt>
                <c:pt idx="146">
                  <c:v>453.54939410815177</c:v>
                </c:pt>
                <c:pt idx="147">
                  <c:v>491.63043354345064</c:v>
                </c:pt>
                <c:pt idx="148">
                  <c:v>523.7114729787495</c:v>
                </c:pt>
                <c:pt idx="149">
                  <c:v>526.79251241404836</c:v>
                </c:pt>
                <c:pt idx="150">
                  <c:v>622.873551849347</c:v>
                </c:pt>
                <c:pt idx="151">
                  <c:v>544.95459128464609</c:v>
                </c:pt>
                <c:pt idx="152">
                  <c:v>542.03563071994495</c:v>
                </c:pt>
                <c:pt idx="153">
                  <c:v>471.11667015524381</c:v>
                </c:pt>
                <c:pt idx="154">
                  <c:v>545.19770959054267</c:v>
                </c:pt>
                <c:pt idx="155">
                  <c:v>539.27874902584131</c:v>
                </c:pt>
                <c:pt idx="156">
                  <c:v>566.3597884611404</c:v>
                </c:pt>
                <c:pt idx="157">
                  <c:v>585.44082789643903</c:v>
                </c:pt>
                <c:pt idx="158">
                  <c:v>595.52186733173812</c:v>
                </c:pt>
                <c:pt idx="159">
                  <c:v>551.60290676703676</c:v>
                </c:pt>
                <c:pt idx="160">
                  <c:v>531.68394620233562</c:v>
                </c:pt>
                <c:pt idx="161">
                  <c:v>534.76498563763448</c:v>
                </c:pt>
                <c:pt idx="162">
                  <c:v>560.84602507293334</c:v>
                </c:pt>
                <c:pt idx="163">
                  <c:v>561.92706450823221</c:v>
                </c:pt>
                <c:pt idx="164">
                  <c:v>536.00810394353107</c:v>
                </c:pt>
                <c:pt idx="165">
                  <c:v>540.08914337882834</c:v>
                </c:pt>
                <c:pt idx="166">
                  <c:v>591.1701828141272</c:v>
                </c:pt>
                <c:pt idx="167">
                  <c:v>590.25122224942584</c:v>
                </c:pt>
                <c:pt idx="168">
                  <c:v>612.33226168472493</c:v>
                </c:pt>
                <c:pt idx="169">
                  <c:v>627.41330112002356</c:v>
                </c:pt>
                <c:pt idx="170">
                  <c:v>575.49434055532265</c:v>
                </c:pt>
                <c:pt idx="171">
                  <c:v>586.57537999062129</c:v>
                </c:pt>
                <c:pt idx="172">
                  <c:v>575.65641942592015</c:v>
                </c:pt>
                <c:pt idx="173">
                  <c:v>557.73745886121901</c:v>
                </c:pt>
                <c:pt idx="174">
                  <c:v>549.81849829651787</c:v>
                </c:pt>
                <c:pt idx="175">
                  <c:v>525.89953773181674</c:v>
                </c:pt>
                <c:pt idx="176">
                  <c:v>553.9805771671156</c:v>
                </c:pt>
                <c:pt idx="177">
                  <c:v>565.06161660241446</c:v>
                </c:pt>
                <c:pt idx="178">
                  <c:v>563.14265603771332</c:v>
                </c:pt>
                <c:pt idx="179">
                  <c:v>539.22369547301219</c:v>
                </c:pt>
                <c:pt idx="180">
                  <c:v>501.30473490831105</c:v>
                </c:pt>
                <c:pt idx="181">
                  <c:v>452.38577434360991</c:v>
                </c:pt>
                <c:pt idx="182">
                  <c:v>518.46681377890854</c:v>
                </c:pt>
                <c:pt idx="183">
                  <c:v>481.54785321420763</c:v>
                </c:pt>
                <c:pt idx="184">
                  <c:v>464.62889264950627</c:v>
                </c:pt>
                <c:pt idx="185">
                  <c:v>466.70993208480536</c:v>
                </c:pt>
                <c:pt idx="186">
                  <c:v>456.79097152010399</c:v>
                </c:pt>
                <c:pt idx="187">
                  <c:v>473.87201095540149</c:v>
                </c:pt>
                <c:pt idx="188">
                  <c:v>477.95305039070013</c:v>
                </c:pt>
                <c:pt idx="189">
                  <c:v>412.03408982599899</c:v>
                </c:pt>
                <c:pt idx="190">
                  <c:v>442.11512926129785</c:v>
                </c:pt>
                <c:pt idx="191">
                  <c:v>433.19616869659671</c:v>
                </c:pt>
                <c:pt idx="192">
                  <c:v>410.27720813189558</c:v>
                </c:pt>
                <c:pt idx="193">
                  <c:v>446.35824756719444</c:v>
                </c:pt>
                <c:pt idx="194">
                  <c:v>396.43928700249307</c:v>
                </c:pt>
                <c:pt idx="195">
                  <c:v>419.52032643779216</c:v>
                </c:pt>
                <c:pt idx="196">
                  <c:v>392.6013658730908</c:v>
                </c:pt>
                <c:pt idx="197">
                  <c:v>363.68240530838989</c:v>
                </c:pt>
                <c:pt idx="198">
                  <c:v>376.76344474368875</c:v>
                </c:pt>
                <c:pt idx="199">
                  <c:v>387.84448417898739</c:v>
                </c:pt>
                <c:pt idx="200">
                  <c:v>365.92552361428648</c:v>
                </c:pt>
                <c:pt idx="201">
                  <c:v>390.00656304958511</c:v>
                </c:pt>
                <c:pt idx="202">
                  <c:v>323.0876024848842</c:v>
                </c:pt>
                <c:pt idx="203">
                  <c:v>343.16864192018284</c:v>
                </c:pt>
                <c:pt idx="204">
                  <c:v>373.2496813554817</c:v>
                </c:pt>
                <c:pt idx="205">
                  <c:v>374.33072079078056</c:v>
                </c:pt>
                <c:pt idx="206">
                  <c:v>278.41176022607942</c:v>
                </c:pt>
                <c:pt idx="207">
                  <c:v>341.49279966137829</c:v>
                </c:pt>
                <c:pt idx="208">
                  <c:v>366.57383909667715</c:v>
                </c:pt>
                <c:pt idx="209">
                  <c:v>365.65487853197442</c:v>
                </c:pt>
                <c:pt idx="210">
                  <c:v>315.73591796727328</c:v>
                </c:pt>
                <c:pt idx="211">
                  <c:v>311.81695740257192</c:v>
                </c:pt>
                <c:pt idx="212">
                  <c:v>318.89799683787101</c:v>
                </c:pt>
                <c:pt idx="213">
                  <c:v>289.97903627316964</c:v>
                </c:pt>
                <c:pt idx="214">
                  <c:v>276.06007570846873</c:v>
                </c:pt>
                <c:pt idx="215">
                  <c:v>309.14111514376737</c:v>
                </c:pt>
                <c:pt idx="216">
                  <c:v>284.22215457906623</c:v>
                </c:pt>
                <c:pt idx="217">
                  <c:v>277.30319401436509</c:v>
                </c:pt>
                <c:pt idx="218">
                  <c:v>286.38423344966395</c:v>
                </c:pt>
                <c:pt idx="219">
                  <c:v>294.46527288496281</c:v>
                </c:pt>
                <c:pt idx="220">
                  <c:v>260.54631232026168</c:v>
                </c:pt>
                <c:pt idx="221">
                  <c:v>291.62735175556054</c:v>
                </c:pt>
                <c:pt idx="222">
                  <c:v>296.7083911908594</c:v>
                </c:pt>
                <c:pt idx="223">
                  <c:v>254.78943062615826</c:v>
                </c:pt>
                <c:pt idx="224">
                  <c:v>263.87047006145713</c:v>
                </c:pt>
                <c:pt idx="225">
                  <c:v>248.95150949675599</c:v>
                </c:pt>
                <c:pt idx="226">
                  <c:v>250.03254893205462</c:v>
                </c:pt>
                <c:pt idx="227">
                  <c:v>258.11358836735371</c:v>
                </c:pt>
                <c:pt idx="228">
                  <c:v>273.19462780265235</c:v>
                </c:pt>
                <c:pt idx="229">
                  <c:v>265.27566723795144</c:v>
                </c:pt>
                <c:pt idx="230">
                  <c:v>257.35670667325007</c:v>
                </c:pt>
                <c:pt idx="231">
                  <c:v>285.43774610854734</c:v>
                </c:pt>
                <c:pt idx="232">
                  <c:v>224.51878554384621</c:v>
                </c:pt>
                <c:pt idx="233">
                  <c:v>252.59982497914507</c:v>
                </c:pt>
                <c:pt idx="234">
                  <c:v>219.68086441444393</c:v>
                </c:pt>
                <c:pt idx="235">
                  <c:v>240.76190384974279</c:v>
                </c:pt>
                <c:pt idx="236">
                  <c:v>247.84294328504166</c:v>
                </c:pt>
                <c:pt idx="237">
                  <c:v>255.92398272034052</c:v>
                </c:pt>
                <c:pt idx="238">
                  <c:v>229.00502215563915</c:v>
                </c:pt>
                <c:pt idx="239">
                  <c:v>234.08606159093824</c:v>
                </c:pt>
                <c:pt idx="240">
                  <c:v>242.16710102623688</c:v>
                </c:pt>
                <c:pt idx="241">
                  <c:v>267.24814046153597</c:v>
                </c:pt>
                <c:pt idx="242">
                  <c:v>238.3291798968346</c:v>
                </c:pt>
                <c:pt idx="243">
                  <c:v>238.41021933213347</c:v>
                </c:pt>
                <c:pt idx="244">
                  <c:v>237.49125876743233</c:v>
                </c:pt>
                <c:pt idx="245">
                  <c:v>234.57229820273119</c:v>
                </c:pt>
                <c:pt idx="246">
                  <c:v>221.65333763803028</c:v>
                </c:pt>
                <c:pt idx="247">
                  <c:v>191.73437707332891</c:v>
                </c:pt>
                <c:pt idx="248">
                  <c:v>238.81541650862778</c:v>
                </c:pt>
                <c:pt idx="249">
                  <c:v>201.89645594392664</c:v>
                </c:pt>
                <c:pt idx="250">
                  <c:v>194.9774953792255</c:v>
                </c:pt>
                <c:pt idx="251">
                  <c:v>184.05853481452436</c:v>
                </c:pt>
                <c:pt idx="252">
                  <c:v>205.13957424982323</c:v>
                </c:pt>
                <c:pt idx="253">
                  <c:v>169.2206136851205</c:v>
                </c:pt>
                <c:pt idx="254">
                  <c:v>191.30165312041936</c:v>
                </c:pt>
                <c:pt idx="255">
                  <c:v>216.38269255571799</c:v>
                </c:pt>
                <c:pt idx="256">
                  <c:v>238.46373199101708</c:v>
                </c:pt>
                <c:pt idx="257">
                  <c:v>192.54477142631572</c:v>
                </c:pt>
                <c:pt idx="258">
                  <c:v>188.62581086161481</c:v>
                </c:pt>
                <c:pt idx="259">
                  <c:v>157.70685029691344</c:v>
                </c:pt>
                <c:pt idx="260">
                  <c:v>207.78788973221231</c:v>
                </c:pt>
                <c:pt idx="261">
                  <c:v>191.86892916751117</c:v>
                </c:pt>
                <c:pt idx="262">
                  <c:v>196.94996860281003</c:v>
                </c:pt>
                <c:pt idx="263">
                  <c:v>180.03100803810889</c:v>
                </c:pt>
                <c:pt idx="264">
                  <c:v>151.11204747340776</c:v>
                </c:pt>
                <c:pt idx="265">
                  <c:v>167.19308690870662</c:v>
                </c:pt>
                <c:pt idx="266">
                  <c:v>169.27412634400548</c:v>
                </c:pt>
                <c:pt idx="267">
                  <c:v>168.35516577930434</c:v>
                </c:pt>
                <c:pt idx="268">
                  <c:v>158.43620521460321</c:v>
                </c:pt>
                <c:pt idx="269">
                  <c:v>160.51724464990207</c:v>
                </c:pt>
                <c:pt idx="270">
                  <c:v>150.5982840852007</c:v>
                </c:pt>
                <c:pt idx="271">
                  <c:v>147.67932352049979</c:v>
                </c:pt>
                <c:pt idx="272">
                  <c:v>129.76036295579843</c:v>
                </c:pt>
                <c:pt idx="273">
                  <c:v>142.84140239109752</c:v>
                </c:pt>
                <c:pt idx="274">
                  <c:v>158.92244182639615</c:v>
                </c:pt>
                <c:pt idx="275">
                  <c:v>154.00348126169342</c:v>
                </c:pt>
                <c:pt idx="276">
                  <c:v>141.08452069699229</c:v>
                </c:pt>
                <c:pt idx="277">
                  <c:v>98.165560132291148</c:v>
                </c:pt>
                <c:pt idx="278">
                  <c:v>102.24659956759001</c:v>
                </c:pt>
                <c:pt idx="279">
                  <c:v>103.32763900288887</c:v>
                </c:pt>
                <c:pt idx="280">
                  <c:v>106.40867843818774</c:v>
                </c:pt>
                <c:pt idx="281">
                  <c:v>116.4897178734866</c:v>
                </c:pt>
                <c:pt idx="282">
                  <c:v>114.57075730878523</c:v>
                </c:pt>
                <c:pt idx="283">
                  <c:v>95.651796744084322</c:v>
                </c:pt>
                <c:pt idx="284">
                  <c:v>97.732836179382957</c:v>
                </c:pt>
                <c:pt idx="285">
                  <c:v>86.813875614682047</c:v>
                </c:pt>
                <c:pt idx="286">
                  <c:v>114.89491504998068</c:v>
                </c:pt>
                <c:pt idx="287">
                  <c:v>92.975954485279544</c:v>
                </c:pt>
                <c:pt idx="288">
                  <c:v>96.056993920578407</c:v>
                </c:pt>
                <c:pt idx="289">
                  <c:v>94.138033355877269</c:v>
                </c:pt>
                <c:pt idx="290">
                  <c:v>81.219072791176131</c:v>
                </c:pt>
                <c:pt idx="291">
                  <c:v>76.300112226474994</c:v>
                </c:pt>
                <c:pt idx="292">
                  <c:v>79.381151661773856</c:v>
                </c:pt>
                <c:pt idx="293">
                  <c:v>76.462191097072719</c:v>
                </c:pt>
                <c:pt idx="294">
                  <c:v>70.543230532371581</c:v>
                </c:pt>
                <c:pt idx="295">
                  <c:v>81.624269967670443</c:v>
                </c:pt>
                <c:pt idx="296">
                  <c:v>48.705309402969306</c:v>
                </c:pt>
                <c:pt idx="297">
                  <c:v>57.786348838266576</c:v>
                </c:pt>
                <c:pt idx="298">
                  <c:v>56.867388273565439</c:v>
                </c:pt>
                <c:pt idx="299">
                  <c:v>59.948427708864074</c:v>
                </c:pt>
                <c:pt idx="300">
                  <c:v>49.029467144163164</c:v>
                </c:pt>
                <c:pt idx="301">
                  <c:v>59.110506579461799</c:v>
                </c:pt>
                <c:pt idx="302">
                  <c:v>48.191546014760888</c:v>
                </c:pt>
                <c:pt idx="303">
                  <c:v>51.272585450059523</c:v>
                </c:pt>
                <c:pt idx="304">
                  <c:v>54.353624885358386</c:v>
                </c:pt>
                <c:pt idx="305">
                  <c:v>33.434664320657248</c:v>
                </c:pt>
                <c:pt idx="306">
                  <c:v>62.51570375595611</c:v>
                </c:pt>
                <c:pt idx="307">
                  <c:v>60.596743191254973</c:v>
                </c:pt>
                <c:pt idx="308">
                  <c:v>23.677782626553835</c:v>
                </c:pt>
                <c:pt idx="309">
                  <c:v>44.75882206185247</c:v>
                </c:pt>
                <c:pt idx="310">
                  <c:v>59.83986149715156</c:v>
                </c:pt>
                <c:pt idx="311">
                  <c:v>58.920900932450422</c:v>
                </c:pt>
                <c:pt idx="312">
                  <c:v>44.001940367749285</c:v>
                </c:pt>
                <c:pt idx="313">
                  <c:v>61.082979803048147</c:v>
                </c:pt>
                <c:pt idx="314">
                  <c:v>42.164019238346782</c:v>
                </c:pt>
                <c:pt idx="315">
                  <c:v>35.245058673645872</c:v>
                </c:pt>
                <c:pt idx="316">
                  <c:v>41.326098108944507</c:v>
                </c:pt>
                <c:pt idx="317">
                  <c:v>31.407137544243596</c:v>
                </c:pt>
                <c:pt idx="318">
                  <c:v>49.488176979542231</c:v>
                </c:pt>
                <c:pt idx="319">
                  <c:v>31.569216414839502</c:v>
                </c:pt>
                <c:pt idx="320">
                  <c:v>69.650255850138365</c:v>
                </c:pt>
                <c:pt idx="321">
                  <c:v>56.731295285437227</c:v>
                </c:pt>
                <c:pt idx="322">
                  <c:v>52.812334720736089</c:v>
                </c:pt>
                <c:pt idx="323">
                  <c:v>25.893374156034952</c:v>
                </c:pt>
                <c:pt idx="324">
                  <c:v>48.974413591333814</c:v>
                </c:pt>
                <c:pt idx="325">
                  <c:v>51.055453026632676</c:v>
                </c:pt>
                <c:pt idx="326">
                  <c:v>49.136492461931311</c:v>
                </c:pt>
                <c:pt idx="327">
                  <c:v>32.217531897230401</c:v>
                </c:pt>
                <c:pt idx="328">
                  <c:v>63.298571332529036</c:v>
                </c:pt>
                <c:pt idx="329">
                  <c:v>35.379610767828126</c:v>
                </c:pt>
                <c:pt idx="330">
                  <c:v>74.460650203126761</c:v>
                </c:pt>
                <c:pt idx="331">
                  <c:v>34.541689638425623</c:v>
                </c:pt>
                <c:pt idx="332">
                  <c:v>48.622729073724486</c:v>
                </c:pt>
                <c:pt idx="333">
                  <c:v>43.703768509023348</c:v>
                </c:pt>
                <c:pt idx="334">
                  <c:v>64.78480794432221</c:v>
                </c:pt>
                <c:pt idx="335">
                  <c:v>68.865847379621073</c:v>
                </c:pt>
                <c:pt idx="336">
                  <c:v>76.946886814919935</c:v>
                </c:pt>
                <c:pt idx="337">
                  <c:v>34.027926250218798</c:v>
                </c:pt>
                <c:pt idx="338">
                  <c:v>53.10896568551766</c:v>
                </c:pt>
                <c:pt idx="339">
                  <c:v>56.190005120816522</c:v>
                </c:pt>
                <c:pt idx="340">
                  <c:v>30.271044556115385</c:v>
                </c:pt>
                <c:pt idx="341">
                  <c:v>43.352083991412655</c:v>
                </c:pt>
                <c:pt idx="342">
                  <c:v>63.43312342671129</c:v>
                </c:pt>
                <c:pt idx="343">
                  <c:v>45.514162862010153</c:v>
                </c:pt>
                <c:pt idx="344">
                  <c:v>63.595202297309015</c:v>
                </c:pt>
                <c:pt idx="345">
                  <c:v>46.676241732607878</c:v>
                </c:pt>
                <c:pt idx="346">
                  <c:v>51.757281167906967</c:v>
                </c:pt>
                <c:pt idx="347">
                  <c:v>29.838320603205602</c:v>
                </c:pt>
                <c:pt idx="348">
                  <c:v>60.919360038504465</c:v>
                </c:pt>
                <c:pt idx="349">
                  <c:v>57.000399473803327</c:v>
                </c:pt>
                <c:pt idx="350">
                  <c:v>49.081438909102189</c:v>
                </c:pt>
                <c:pt idx="351">
                  <c:v>51.162478344401052</c:v>
                </c:pt>
                <c:pt idx="352">
                  <c:v>57.243517779699914</c:v>
                </c:pt>
                <c:pt idx="353">
                  <c:v>45.324557214998549</c:v>
                </c:pt>
                <c:pt idx="354">
                  <c:v>32.405596650297639</c:v>
                </c:pt>
                <c:pt idx="355">
                  <c:v>30.486636085596274</c:v>
                </c:pt>
                <c:pt idx="356">
                  <c:v>48.567675520895364</c:v>
                </c:pt>
                <c:pt idx="357">
                  <c:v>33.648714956193999</c:v>
                </c:pt>
                <c:pt idx="358">
                  <c:v>39.729754391492861</c:v>
                </c:pt>
                <c:pt idx="359">
                  <c:v>39.810793826791951</c:v>
                </c:pt>
                <c:pt idx="360">
                  <c:v>62.891833262090586</c:v>
                </c:pt>
                <c:pt idx="361">
                  <c:v>30.972872697389676</c:v>
                </c:pt>
                <c:pt idx="362">
                  <c:v>40.053912132688311</c:v>
                </c:pt>
                <c:pt idx="363">
                  <c:v>31.134951567985581</c:v>
                </c:pt>
                <c:pt idx="364">
                  <c:v>32.215991003284444</c:v>
                </c:pt>
                <c:pt idx="365">
                  <c:v>29.297030438583306</c:v>
                </c:pt>
                <c:pt idx="366">
                  <c:v>53.378069873882168</c:v>
                </c:pt>
                <c:pt idx="367">
                  <c:v>34.459109309181031</c:v>
                </c:pt>
                <c:pt idx="368">
                  <c:v>55.540148744479893</c:v>
                </c:pt>
                <c:pt idx="369">
                  <c:v>28.621188179778756</c:v>
                </c:pt>
                <c:pt idx="370">
                  <c:v>62.702227615077391</c:v>
                </c:pt>
                <c:pt idx="371">
                  <c:v>6.7832670503764803</c:v>
                </c:pt>
                <c:pt idx="372">
                  <c:v>24.864306485675115</c:v>
                </c:pt>
                <c:pt idx="373">
                  <c:v>44.945345920974205</c:v>
                </c:pt>
                <c:pt idx="374">
                  <c:v>12.02638535627284</c:v>
                </c:pt>
                <c:pt idx="375">
                  <c:v>64.107424791571702</c:v>
                </c:pt>
                <c:pt idx="376">
                  <c:v>28.188464226870565</c:v>
                </c:pt>
                <c:pt idx="377">
                  <c:v>51.269503662169427</c:v>
                </c:pt>
                <c:pt idx="378">
                  <c:v>14.350543097468289</c:v>
                </c:pt>
                <c:pt idx="379">
                  <c:v>5.4315825327671519</c:v>
                </c:pt>
                <c:pt idx="380">
                  <c:v>20.512621968066014</c:v>
                </c:pt>
                <c:pt idx="381">
                  <c:v>35.593661403364877</c:v>
                </c:pt>
                <c:pt idx="382">
                  <c:v>49.674700838663739</c:v>
                </c:pt>
                <c:pt idx="383">
                  <c:v>8.7557402739626013</c:v>
                </c:pt>
                <c:pt idx="384">
                  <c:v>36.836779709261464</c:v>
                </c:pt>
                <c:pt idx="385">
                  <c:v>8.9178191445587345</c:v>
                </c:pt>
                <c:pt idx="386">
                  <c:v>31.998858579857369</c:v>
                </c:pt>
                <c:pt idx="387">
                  <c:v>28.079898015156232</c:v>
                </c:pt>
                <c:pt idx="388">
                  <c:v>23.160937450455094</c:v>
                </c:pt>
                <c:pt idx="389">
                  <c:v>18.241976885753957</c:v>
                </c:pt>
                <c:pt idx="390">
                  <c:v>17.323016321052819</c:v>
                </c:pt>
                <c:pt idx="391">
                  <c:v>35.404055756351681</c:v>
                </c:pt>
                <c:pt idx="392">
                  <c:v>17.485095191650544</c:v>
                </c:pt>
                <c:pt idx="393">
                  <c:v>22.566134626949406</c:v>
                </c:pt>
                <c:pt idx="394">
                  <c:v>24.647174062248268</c:v>
                </c:pt>
                <c:pt idx="395">
                  <c:v>21.728213497547131</c:v>
                </c:pt>
                <c:pt idx="396">
                  <c:v>13.809252932845993</c:v>
                </c:pt>
                <c:pt idx="397">
                  <c:v>6.8902923681446282</c:v>
                </c:pt>
                <c:pt idx="398">
                  <c:v>17.971331803443718</c:v>
                </c:pt>
                <c:pt idx="399">
                  <c:v>25.052371238742353</c:v>
                </c:pt>
                <c:pt idx="400">
                  <c:v>41.133410674041443</c:v>
                </c:pt>
                <c:pt idx="401">
                  <c:v>22.214450109340078</c:v>
                </c:pt>
                <c:pt idx="402">
                  <c:v>20.29548954463894</c:v>
                </c:pt>
                <c:pt idx="403">
                  <c:v>19.376528979937802</c:v>
                </c:pt>
                <c:pt idx="404">
                  <c:v>21.457568415236665</c:v>
                </c:pt>
                <c:pt idx="405">
                  <c:v>27.538607850535755</c:v>
                </c:pt>
                <c:pt idx="406">
                  <c:v>3.6196472858343895</c:v>
                </c:pt>
                <c:pt idx="407">
                  <c:v>11.70068672113166</c:v>
                </c:pt>
                <c:pt idx="408">
                  <c:v>35.781726156430523</c:v>
                </c:pt>
                <c:pt idx="409">
                  <c:v>0.86276559172915768</c:v>
                </c:pt>
                <c:pt idx="410">
                  <c:v>-11.056194972971753</c:v>
                </c:pt>
                <c:pt idx="411">
                  <c:v>16.02484446232711</c:v>
                </c:pt>
                <c:pt idx="412">
                  <c:v>18.105883897625972</c:v>
                </c:pt>
                <c:pt idx="413">
                  <c:v>0.18692333292483454</c:v>
                </c:pt>
                <c:pt idx="414">
                  <c:v>7.2679627682234695</c:v>
                </c:pt>
                <c:pt idx="415">
                  <c:v>5.3490022035225593</c:v>
                </c:pt>
                <c:pt idx="416">
                  <c:v>7.4300416388211943</c:v>
                </c:pt>
                <c:pt idx="417">
                  <c:v>10.511081074120284</c:v>
                </c:pt>
                <c:pt idx="418">
                  <c:v>3.592120509418919</c:v>
                </c:pt>
                <c:pt idx="419">
                  <c:v>3.6731599447177814</c:v>
                </c:pt>
                <c:pt idx="420">
                  <c:v>-0.24580061998335623</c:v>
                </c:pt>
                <c:pt idx="421">
                  <c:v>-5.1647611846844939</c:v>
                </c:pt>
                <c:pt idx="422">
                  <c:v>14.916278250614369</c:v>
                </c:pt>
                <c:pt idx="423">
                  <c:v>32.997317685913231</c:v>
                </c:pt>
                <c:pt idx="424">
                  <c:v>12.078357121212093</c:v>
                </c:pt>
                <c:pt idx="425">
                  <c:v>8.1593965565109556</c:v>
                </c:pt>
                <c:pt idx="426">
                  <c:v>6.240435991809818</c:v>
                </c:pt>
                <c:pt idx="427">
                  <c:v>-1.6785245728913196</c:v>
                </c:pt>
                <c:pt idx="428">
                  <c:v>3.4025148624075428</c:v>
                </c:pt>
                <c:pt idx="429">
                  <c:v>4.4835542977048135</c:v>
                </c:pt>
                <c:pt idx="430">
                  <c:v>13.564593733003449</c:v>
                </c:pt>
                <c:pt idx="431">
                  <c:v>19.645633168302311</c:v>
                </c:pt>
                <c:pt idx="432">
                  <c:v>0.72667260360117325</c:v>
                </c:pt>
                <c:pt idx="433">
                  <c:v>13.807712038900036</c:v>
                </c:pt>
                <c:pt idx="434">
                  <c:v>4.888751474198898</c:v>
                </c:pt>
                <c:pt idx="435">
                  <c:v>18.96979090949776</c:v>
                </c:pt>
                <c:pt idx="436">
                  <c:v>2.0508303447966227</c:v>
                </c:pt>
                <c:pt idx="437">
                  <c:v>34.131869780095485</c:v>
                </c:pt>
                <c:pt idx="438">
                  <c:v>-5.7870907846056525</c:v>
                </c:pt>
                <c:pt idx="439">
                  <c:v>12.29394865069321</c:v>
                </c:pt>
                <c:pt idx="440">
                  <c:v>-5.6250119140079278</c:v>
                </c:pt>
                <c:pt idx="441">
                  <c:v>-1.5439724787092928</c:v>
                </c:pt>
                <c:pt idx="442">
                  <c:v>0.53706695658979697</c:v>
                </c:pt>
                <c:pt idx="443">
                  <c:v>2.618106391888432</c:v>
                </c:pt>
                <c:pt idx="444">
                  <c:v>-7.3008541728124783</c:v>
                </c:pt>
                <c:pt idx="445">
                  <c:v>-9.2198147375138433</c:v>
                </c:pt>
                <c:pt idx="446">
                  <c:v>3.8612246977850191</c:v>
                </c:pt>
                <c:pt idx="447">
                  <c:v>-3.0577358669161185</c:v>
                </c:pt>
                <c:pt idx="448">
                  <c:v>-12.976696431617256</c:v>
                </c:pt>
                <c:pt idx="449">
                  <c:v>-11.895656996318394</c:v>
                </c:pt>
                <c:pt idx="450">
                  <c:v>3.1853824389804686</c:v>
                </c:pt>
                <c:pt idx="451">
                  <c:v>5.2664218742777393</c:v>
                </c:pt>
                <c:pt idx="452">
                  <c:v>5.3474613095766017</c:v>
                </c:pt>
                <c:pt idx="453">
                  <c:v>-6.5714992551247633</c:v>
                </c:pt>
                <c:pt idx="454">
                  <c:v>-1.4904598198256735</c:v>
                </c:pt>
                <c:pt idx="455">
                  <c:v>17.590579615472961</c:v>
                </c:pt>
                <c:pt idx="456">
                  <c:v>7.6716190507720512</c:v>
                </c:pt>
                <c:pt idx="457">
                  <c:v>-18.247341513929314</c:v>
                </c:pt>
                <c:pt idx="458">
                  <c:v>6.8336979213695486</c:v>
                </c:pt>
                <c:pt idx="459">
                  <c:v>-8.0852626433313617</c:v>
                </c:pt>
                <c:pt idx="460">
                  <c:v>-9.0042232080327267</c:v>
                </c:pt>
                <c:pt idx="461">
                  <c:v>6.0768162272663631</c:v>
                </c:pt>
                <c:pt idx="462">
                  <c:v>-0.84214433743500194</c:v>
                </c:pt>
                <c:pt idx="463">
                  <c:v>-1.7611049021361396</c:v>
                </c:pt>
                <c:pt idx="464">
                  <c:v>6.3199345331627228</c:v>
                </c:pt>
                <c:pt idx="465">
                  <c:v>9.4009739684615852</c:v>
                </c:pt>
                <c:pt idx="466">
                  <c:v>10.482013403760448</c:v>
                </c:pt>
                <c:pt idx="467">
                  <c:v>9.5630528390593099</c:v>
                </c:pt>
                <c:pt idx="468">
                  <c:v>-6.3559077256420551</c:v>
                </c:pt>
                <c:pt idx="469">
                  <c:v>2.7251317096570347</c:v>
                </c:pt>
                <c:pt idx="470">
                  <c:v>6.806171144955897</c:v>
                </c:pt>
                <c:pt idx="471">
                  <c:v>-2.1127894197452406</c:v>
                </c:pt>
                <c:pt idx="472">
                  <c:v>0.96825001555362178</c:v>
                </c:pt>
                <c:pt idx="473">
                  <c:v>-5.9507105491491075</c:v>
                </c:pt>
                <c:pt idx="474">
                  <c:v>-0.86967111385047247</c:v>
                </c:pt>
                <c:pt idx="475">
                  <c:v>-1.7886316785516101</c:v>
                </c:pt>
                <c:pt idx="476">
                  <c:v>31.292407756747252</c:v>
                </c:pt>
                <c:pt idx="477">
                  <c:v>14.373447192046115</c:v>
                </c:pt>
                <c:pt idx="478">
                  <c:v>23.454486627344977</c:v>
                </c:pt>
                <c:pt idx="479">
                  <c:v>14.535526062643839</c:v>
                </c:pt>
                <c:pt idx="480">
                  <c:v>-6.3834345020572982</c:v>
                </c:pt>
                <c:pt idx="481">
                  <c:v>2.6976049332415641</c:v>
                </c:pt>
                <c:pt idx="482">
                  <c:v>-8.2213556314595735</c:v>
                </c:pt>
                <c:pt idx="483">
                  <c:v>-7.1403161961607111</c:v>
                </c:pt>
                <c:pt idx="484">
                  <c:v>7.9407232391381513</c:v>
                </c:pt>
                <c:pt idx="485">
                  <c:v>2.0217626744367863</c:v>
                </c:pt>
                <c:pt idx="486">
                  <c:v>25.102802109735876</c:v>
                </c:pt>
                <c:pt idx="487">
                  <c:v>1.183841545034511</c:v>
                </c:pt>
                <c:pt idx="488">
                  <c:v>11.264880980333601</c:v>
                </c:pt>
                <c:pt idx="489">
                  <c:v>12.345920415632236</c:v>
                </c:pt>
                <c:pt idx="490">
                  <c:v>6.4269598509310981</c:v>
                </c:pt>
                <c:pt idx="491">
                  <c:v>10.50799928622996</c:v>
                </c:pt>
                <c:pt idx="492">
                  <c:v>-2.4109612784711771</c:v>
                </c:pt>
                <c:pt idx="493">
                  <c:v>9.6700781568276852</c:v>
                </c:pt>
                <c:pt idx="494">
                  <c:v>13.751117592126548</c:v>
                </c:pt>
                <c:pt idx="495">
                  <c:v>4.8321570274238184</c:v>
                </c:pt>
                <c:pt idx="496">
                  <c:v>8.9131964627226807</c:v>
                </c:pt>
                <c:pt idx="497">
                  <c:v>21.994235898021316</c:v>
                </c:pt>
                <c:pt idx="498">
                  <c:v>11.075275333320405</c:v>
                </c:pt>
                <c:pt idx="499">
                  <c:v>15.15631476861904</c:v>
                </c:pt>
                <c:pt idx="500">
                  <c:v>13.23735420391813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1.2290960198656609E-8</c:v>
                </c:pt>
                <c:pt idx="1">
                  <c:v>1.7698267803504053E-8</c:v>
                </c:pt>
                <c:pt idx="2">
                  <c:v>2.541378728785841E-8</c:v>
                </c:pt>
                <c:pt idx="3">
                  <c:v>3.6391645800642655E-8</c:v>
                </c:pt>
                <c:pt idx="4">
                  <c:v>5.196700419523032E-8</c:v>
                </c:pt>
                <c:pt idx="5">
                  <c:v>7.400266224139933E-8</c:v>
                </c:pt>
                <c:pt idx="6">
                  <c:v>1.0508982874690074E-7</c:v>
                </c:pt>
                <c:pt idx="7">
                  <c:v>1.4882219406948507E-7</c:v>
                </c:pt>
                <c:pt idx="8">
                  <c:v>2.1016887512828741E-7</c:v>
                </c:pt>
                <c:pt idx="9">
                  <c:v>2.9598027863210647E-7</c:v>
                </c:pt>
                <c:pt idx="10">
                  <c:v>4.1567205418357354E-7</c:v>
                </c:pt>
                <c:pt idx="11">
                  <c:v>5.8214685929673125E-7</c:v>
                </c:pt>
                <c:pt idx="12">
                  <c:v>8.1303261535645108E-7</c:v>
                </c:pt>
                <c:pt idx="13">
                  <c:v>1.1323405375894512E-6</c:v>
                </c:pt>
                <c:pt idx="14">
                  <c:v>1.5726780330183421E-6</c:v>
                </c:pt>
                <c:pt idx="15">
                  <c:v>2.1781925291737134E-6</c:v>
                </c:pt>
                <c:pt idx="16">
                  <c:v>3.008474853393932E-6</c:v>
                </c:pt>
                <c:pt idx="17">
                  <c:v>4.1437179384237565E-6</c:v>
                </c:pt>
                <c:pt idx="18">
                  <c:v>5.6915120970042214E-6</c:v>
                </c:pt>
                <c:pt idx="19">
                  <c:v>7.7957664385299356E-6</c:v>
                </c:pt>
                <c:pt idx="20">
                  <c:v>1.0648382748841019E-5</c:v>
                </c:pt>
                <c:pt idx="21">
                  <c:v>1.4504480058190237E-5</c:v>
                </c:pt>
                <c:pt idx="22">
                  <c:v>1.9702183311419784E-5</c:v>
                </c:pt>
                <c:pt idx="23">
                  <c:v>2.6688257779419666E-5</c:v>
                </c:pt>
                <c:pt idx="24">
                  <c:v>3.6051203733779878E-5</c:v>
                </c:pt>
                <c:pt idx="25">
                  <c:v>4.8563837216638236E-5</c:v>
                </c:pt>
                <c:pt idx="26">
                  <c:v>6.5237888676100304E-5</c:v>
                </c:pt>
                <c:pt idx="27">
                  <c:v>8.7393770735013986E-5</c:v>
                </c:pt>
                <c:pt idx="28">
                  <c:v>1.1674942138237295E-4</c:v>
                </c:pt>
                <c:pt idx="29">
                  <c:v>1.5553304469291814E-4</c:v>
                </c:pt>
                <c:pt idx="30">
                  <c:v>2.0662567664704576E-4</c:v>
                </c:pt>
                <c:pt idx="31">
                  <c:v>2.7374083137118583E-4</c:v>
                </c:pt>
                <c:pt idx="32">
                  <c:v>3.6165006969421072E-4</c:v>
                </c:pt>
                <c:pt idx="33">
                  <c:v>4.7646521783293667E-4</c:v>
                </c:pt>
                <c:pt idx="34">
                  <c:v>6.259901936168799E-4</c:v>
                </c:pt>
                <c:pt idx="35">
                  <c:v>8.2015801877002859E-4</c:v>
                </c:pt>
                <c:pt idx="36">
                  <c:v>1.0715716594483669E-3</c:v>
                </c:pt>
                <c:pt idx="37">
                  <c:v>1.396170896337296E-3</c:v>
                </c:pt>
                <c:pt idx="38">
                  <c:v>1.814051534571853E-3</c:v>
                </c:pt>
                <c:pt idx="39">
                  <c:v>2.3504679759709574E-3</c:v>
                </c:pt>
                <c:pt idx="40">
                  <c:v>3.0370555428430954E-3</c:v>
                </c:pt>
                <c:pt idx="41">
                  <c:v>3.9133150097362844E-3</c:v>
                </c:pt>
                <c:pt idx="42">
                  <c:v>5.0284086048289732E-3</c:v>
                </c:pt>
                <c:pt idx="43">
                  <c:v>6.4433243117865404E-3</c:v>
                </c:pt>
                <c:pt idx="44">
                  <c:v>8.2334736448419956E-3</c:v>
                </c:pt>
                <c:pt idx="45">
                  <c:v>1.0491797172379505E-2</c:v>
                </c:pt>
                <c:pt idx="46">
                  <c:v>1.3332461886805888E-2</c:v>
                </c:pt>
                <c:pt idx="47">
                  <c:v>1.6895244987383522E-2</c:v>
                </c:pt>
                <c:pt idx="48">
                  <c:v>2.1350709642592308E-2</c:v>
                </c:pt>
                <c:pt idx="49">
                  <c:v>2.6906289665394285E-2</c:v>
                </c:pt>
                <c:pt idx="50">
                  <c:v>3.3813411549597459E-2</c:v>
                </c:pt>
                <c:pt idx="51">
                  <c:v>4.2375793692742532E-2</c:v>
                </c:pt>
                <c:pt idx="52">
                  <c:v>5.2959073516754239E-2</c:v>
                </c:pt>
                <c:pt idx="53">
                  <c:v>6.600192315772184E-2</c:v>
                </c:pt>
                <c:pt idx="54">
                  <c:v>8.2028822912178626E-2</c:v>
                </c:pt>
                <c:pt idx="55">
                  <c:v>0.10166466809697462</c:v>
                </c:pt>
                <c:pt idx="56">
                  <c:v>0.12565138870757203</c:v>
                </c:pt>
                <c:pt idx="57">
                  <c:v>0.15486676145476058</c:v>
                </c:pt>
                <c:pt idx="58">
                  <c:v>0.19034558958337908</c:v>
                </c:pt>
                <c:pt idx="59">
                  <c:v>0.23330341634553203</c:v>
                </c:pt>
                <c:pt idx="60">
                  <c:v>0.28516292216155503</c:v>
                </c:pt>
                <c:pt idx="61">
                  <c:v>0.34758313227769144</c:v>
                </c:pt>
                <c:pt idx="62">
                  <c:v>0.42249153009189389</c:v>
                </c:pt>
                <c:pt idx="63">
                  <c:v>0.51211913020797073</c:v>
                </c:pt>
                <c:pt idx="64">
                  <c:v>0.61903851373233354</c:v>
                </c:pt>
                <c:pt idx="65">
                  <c:v>0.7462047654586379</c:v>
                </c:pt>
                <c:pt idx="66">
                  <c:v>0.89699917765875514</c:v>
                </c:pt>
                <c:pt idx="67">
                  <c:v>1.0752754977335759</c:v>
                </c:pt>
                <c:pt idx="68">
                  <c:v>1.2854083966866348</c:v>
                </c:pt>
                <c:pt idx="69">
                  <c:v>1.5323437224171079</c:v>
                </c:pt>
                <c:pt idx="70">
                  <c:v>1.8216499766697689</c:v>
                </c:pt>
                <c:pt idx="71">
                  <c:v>2.1595703180854682</c:v>
                </c:pt>
                <c:pt idx="72">
                  <c:v>2.5530742477557515</c:v>
                </c:pt>
                <c:pt idx="73">
                  <c:v>3.0099079799887276</c:v>
                </c:pt>
                <c:pt idx="74">
                  <c:v>3.5386423424870466</c:v>
                </c:pt>
                <c:pt idx="75">
                  <c:v>4.1487168901607747</c:v>
                </c:pt>
                <c:pt idx="76">
                  <c:v>4.8504787593718399</c:v>
                </c:pt>
                <c:pt idx="77">
                  <c:v>5.6552146394070766</c:v>
                </c:pt>
                <c:pt idx="78">
                  <c:v>6.5751741006525641</c:v>
                </c:pt>
                <c:pt idx="79">
                  <c:v>7.623582399918214</c:v>
                </c:pt>
                <c:pt idx="80">
                  <c:v>8.8146407900568313</c:v>
                </c:pt>
                <c:pt idx="81">
                  <c:v>10.16351229837813</c:v>
                </c:pt>
                <c:pt idx="82">
                  <c:v>11.686290915117228</c:v>
                </c:pt>
                <c:pt idx="83">
                  <c:v>13.399952154752174</c:v>
                </c:pt>
                <c:pt idx="84">
                  <c:v>15.322283026811736</c:v>
                </c:pt>
                <c:pt idx="85">
                  <c:v>17.471789584257561</c:v>
                </c:pt>
                <c:pt idx="86">
                  <c:v>19.867580412429376</c:v>
                </c:pt>
                <c:pt idx="87">
                  <c:v>22.529224683716702</c:v>
                </c:pt>
                <c:pt idx="88">
                  <c:v>25.476583735158048</c:v>
                </c:pt>
                <c:pt idx="89">
                  <c:v>28.729615529868472</c:v>
                </c:pt>
                <c:pt idx="90">
                  <c:v>32.308151836600857</c:v>
                </c:pt>
                <c:pt idx="91">
                  <c:v>36.231648502879885</c:v>
                </c:pt>
                <c:pt idx="92">
                  <c:v>40.518909799943962</c:v>
                </c:pt>
                <c:pt idx="93">
                  <c:v>45.187788473962669</c:v>
                </c:pt>
                <c:pt idx="94">
                  <c:v>50.254863838263191</c:v>
                </c:pt>
                <c:pt idx="95">
                  <c:v>55.735100970654337</c:v>
                </c:pt>
                <c:pt idx="96">
                  <c:v>61.641494824530369</c:v>
                </c:pt>
                <c:pt idx="97">
                  <c:v>67.984703803334568</c:v>
                </c:pt>
                <c:pt idx="98">
                  <c:v>74.772678064988725</c:v>
                </c:pt>
                <c:pt idx="99">
                  <c:v>82.010288496268998</c:v>
                </c:pt>
                <c:pt idx="100">
                  <c:v>89.698962902916122</c:v>
                </c:pt>
                <c:pt idx="101">
                  <c:v>97.836336474690512</c:v>
                </c:pt>
                <c:pt idx="102">
                  <c:v>106.41592399198916</c:v>
                </c:pt>
                <c:pt idx="103">
                  <c:v>115.4268215049557</c:v>
                </c:pt>
                <c:pt idx="104">
                  <c:v>124.85344533421703</c:v>
                </c:pt>
                <c:pt idx="105">
                  <c:v>134.67531618465577</c:v>
                </c:pt>
                <c:pt idx="106">
                  <c:v>144.866895924087</c:v>
                </c:pt>
                <c:pt idx="107">
                  <c:v>155.39748414231653</c:v>
                </c:pt>
                <c:pt idx="108">
                  <c:v>166.23118097219154</c:v>
                </c:pt>
                <c:pt idx="109">
                  <c:v>177.32692182089616</c:v>
                </c:pt>
                <c:pt idx="110">
                  <c:v>188.6385886328236</c:v>
                </c:pt>
                <c:pt idx="111">
                  <c:v>200.11520110024128</c:v>
                </c:pt>
                <c:pt idx="112">
                  <c:v>211.70118986799682</c:v>
                </c:pt>
                <c:pt idx="113">
                  <c:v>223.33675227278525</c:v>
                </c:pt>
                <c:pt idx="114">
                  <c:v>234.95828954268435</c:v>
                </c:pt>
                <c:pt idx="115">
                  <c:v>246.49892269332534</c:v>
                </c:pt>
                <c:pt idx="116">
                  <c:v>257.88908263545358</c:v>
                </c:pt>
                <c:pt idx="117">
                  <c:v>269.05716829158627</c:v>
                </c:pt>
                <c:pt idx="118">
                  <c:v>279.93026485651092</c:v>
                </c:pt>
                <c:pt idx="119">
                  <c:v>290.43491276920105</c:v>
                </c:pt>
                <c:pt idx="120">
                  <c:v>300.49791653700635</c:v>
                </c:pt>
                <c:pt idx="121">
                  <c:v>310.04718131218419</c:v>
                </c:pt>
                <c:pt idx="122">
                  <c:v>319.01256410177791</c:v>
                </c:pt>
                <c:pt idx="123">
                  <c:v>327.3267257280117</c:v>
                </c:pt>
                <c:pt idx="124">
                  <c:v>334.92596918685598</c:v>
                </c:pt>
                <c:pt idx="125">
                  <c:v>341.75104987899397</c:v>
                </c:pt>
                <c:pt idx="126">
                  <c:v>347.74794334533641</c:v>
                </c:pt>
                <c:pt idx="127">
                  <c:v>352.86855661734484</c:v>
                </c:pt>
                <c:pt idx="128">
                  <c:v>357.07137009563445</c:v>
                </c:pt>
                <c:pt idx="129">
                  <c:v>360.3219979805508</c:v>
                </c:pt>
                <c:pt idx="130">
                  <c:v>362.59365667689298</c:v>
                </c:pt>
                <c:pt idx="131">
                  <c:v>363.86753224909904</c:v>
                </c:pt>
                <c:pt idx="132">
                  <c:v>364.13303987571157</c:v>
                </c:pt>
                <c:pt idx="133">
                  <c:v>363.38797029870057</c:v>
                </c:pt>
                <c:pt idx="134">
                  <c:v>361.63852043341632</c:v>
                </c:pt>
                <c:pt idx="135">
                  <c:v>358.89920754605026</c:v>
                </c:pt>
                <c:pt idx="136">
                  <c:v>355.19266866097905</c:v>
                </c:pt>
                <c:pt idx="137">
                  <c:v>350.54934907491167</c:v>
                </c:pt>
                <c:pt idx="138">
                  <c:v>345.00708597250269</c:v>
                </c:pt>
                <c:pt idx="139">
                  <c:v>338.61059510831939</c:v>
                </c:pt>
                <c:pt idx="140">
                  <c:v>331.41087029402087</c:v>
                </c:pt>
                <c:pt idx="141">
                  <c:v>323.4645069663195</c:v>
                </c:pt>
                <c:pt idx="142">
                  <c:v>314.83296237690234</c:v>
                </c:pt>
                <c:pt idx="143">
                  <c:v>305.581765911383</c:v>
                </c:pt>
                <c:pt idx="144">
                  <c:v>295.77969369438233</c:v>
                </c:pt>
                <c:pt idx="145">
                  <c:v>285.4979219658274</c:v>
                </c:pt>
                <c:pt idx="146">
                  <c:v>274.80917370819242</c:v>
                </c:pt>
                <c:pt idx="147">
                  <c:v>263.78687269467298</c:v>
                </c:pt>
                <c:pt idx="148">
                  <c:v>252.50431851019184</c:v>
                </c:pt>
                <c:pt idx="149">
                  <c:v>241.03389521179307</c:v>
                </c:pt>
                <c:pt idx="150">
                  <c:v>229.44632516399545</c:v>
                </c:pt>
                <c:pt idx="151">
                  <c:v>217.80997825164118</c:v>
                </c:pt>
                <c:pt idx="152">
                  <c:v>206.1902451735001</c:v>
                </c:pt>
                <c:pt idx="153">
                  <c:v>194.64898190116975</c:v>
                </c:pt>
                <c:pt idx="154">
                  <c:v>183.24403069470497</c:v>
                </c:pt>
                <c:pt idx="155">
                  <c:v>172.02882134040095</c:v>
                </c:pt>
                <c:pt idx="156">
                  <c:v>161.05205456591491</c:v>
                </c:pt>
                <c:pt idx="157">
                  <c:v>150.35746792889015</c:v>
                </c:pt>
                <c:pt idx="158">
                  <c:v>139.98368290779496</c:v>
                </c:pt>
                <c:pt idx="159">
                  <c:v>129.9641304800885</c:v>
                </c:pt>
                <c:pt idx="160">
                  <c:v>120.3270511772032</c:v>
                </c:pt>
                <c:pt idx="161">
                  <c:v>111.09556448445215</c:v>
                </c:pt>
                <c:pt idx="162">
                  <c:v>102.28780151736687</c:v>
                </c:pt>
                <c:pt idx="163">
                  <c:v>93.917094166611236</c:v>
                </c:pt>
                <c:pt idx="164">
                  <c:v>85.992213364650866</c:v>
                </c:pt>
                <c:pt idx="165">
                  <c:v>78.517648784362734</c:v>
                </c:pt>
                <c:pt idx="166">
                  <c:v>71.493922128368737</c:v>
                </c:pt>
                <c:pt idx="167">
                  <c:v>64.917926197041183</c:v>
                </c:pt>
                <c:pt idx="168">
                  <c:v>58.783282109238868</c:v>
                </c:pt>
                <c:pt idx="169">
                  <c:v>53.080707389788849</c:v>
                </c:pt>
                <c:pt idx="170">
                  <c:v>47.798388093840373</c:v>
                </c:pt>
                <c:pt idx="171">
                  <c:v>42.922348700970886</c:v>
                </c:pt>
                <c:pt idx="172">
                  <c:v>38.436814151394948</c:v>
                </c:pt>
                <c:pt idx="173">
                  <c:v>34.324559094092969</c:v>
                </c:pt>
                <c:pt idx="174">
                  <c:v>30.567240147377596</c:v>
                </c:pt>
                <c:pt idx="175">
                  <c:v>27.145707717321248</c:v>
                </c:pt>
                <c:pt idx="176">
                  <c:v>24.040294659293501</c:v>
                </c:pt>
                <c:pt idx="177">
                  <c:v>21.231079784756275</c:v>
                </c:pt>
                <c:pt idx="178">
                  <c:v>18.698124896666897</c:v>
                </c:pt>
                <c:pt idx="179">
                  <c:v>16.421684668696898</c:v>
                </c:pt>
                <c:pt idx="180">
                  <c:v>14.382389257767514</c:v>
                </c:pt>
                <c:pt idx="181">
                  <c:v>12.56140004913118</c:v>
                </c:pt>
                <c:pt idx="182">
                  <c:v>10.940539373509433</c:v>
                </c:pt>
                <c:pt idx="183">
                  <c:v>9.5023954056722193</c:v>
                </c:pt>
                <c:pt idx="184">
                  <c:v>8.2304037523665396</c:v>
                </c:pt>
                <c:pt idx="185">
                  <c:v>7.1089074672690584</c:v>
                </c:pt>
                <c:pt idx="186">
                  <c:v>6.123197394943932</c:v>
                </c:pt>
                <c:pt idx="187">
                  <c:v>5.2595348490311391</c:v>
                </c:pt>
                <c:pt idx="188">
                  <c:v>4.505158678170714</c:v>
                </c:pt>
                <c:pt idx="189">
                  <c:v>3.8482787727543029</c:v>
                </c:pt>
                <c:pt idx="190">
                  <c:v>3.2780580223590503</c:v>
                </c:pt>
                <c:pt idx="191">
                  <c:v>2.784584656249963</c:v>
                </c:pt>
                <c:pt idx="192">
                  <c:v>2.358836792505894</c:v>
                </c:pt>
                <c:pt idx="193">
                  <c:v>1.9926408931281516</c:v>
                </c:pt>
                <c:pt idx="194">
                  <c:v>1.6786256783183899</c:v>
                </c:pt>
                <c:pt idx="195">
                  <c:v>1.410172899011074</c:v>
                </c:pt>
                <c:pt idx="196">
                  <c:v>1.1813662075362441</c:v>
                </c:pt>
                <c:pt idx="197">
                  <c:v>0.98693920653861344</c:v>
                </c:pt>
                <c:pt idx="198">
                  <c:v>0.82222359969628722</c:v>
                </c:pt>
                <c:pt idx="199">
                  <c:v>0.68309821739282295</c:v>
                </c:pt>
                <c:pt idx="200">
                  <c:v>0.56593954883293929</c:v>
                </c:pt>
                <c:pt idx="201">
                  <c:v>0.46757428086759478</c:v>
                </c:pt>
                <c:pt idx="202">
                  <c:v>0.38523422433084153</c:v>
                </c:pt>
                <c:pt idx="203">
                  <c:v>0.31651390171566485</c:v>
                </c:pt>
                <c:pt idx="204">
                  <c:v>0.25933097581319597</c:v>
                </c:pt>
                <c:pt idx="205">
                  <c:v>0.21188961748509993</c:v>
                </c:pt>
                <c:pt idx="206">
                  <c:v>0.17264684161104063</c:v>
                </c:pt>
                <c:pt idx="207">
                  <c:v>0.14028178286085935</c:v>
                </c:pt>
                <c:pt idx="208">
                  <c:v>0.11366783647033363</c:v>
                </c:pt>
                <c:pt idx="209">
                  <c:v>9.1847552708556227E-2</c:v>
                </c:pt>
                <c:pt idx="210">
                  <c:v>7.4010146215451919E-2</c:v>
                </c:pt>
                <c:pt idx="211">
                  <c:v>5.9471461804830997E-2</c:v>
                </c:pt>
                <c:pt idx="212">
                  <c:v>4.7656225601351639E-2</c:v>
                </c:pt>
                <c:pt idx="213">
                  <c:v>3.8082403526949089E-2</c:v>
                </c:pt>
                <c:pt idx="214">
                  <c:v>3.0347487152087307E-2</c:v>
                </c:pt>
                <c:pt idx="215">
                  <c:v>2.4116528909495033E-2</c:v>
                </c:pt>
                <c:pt idx="216">
                  <c:v>1.9111753787071684E-2</c:v>
                </c:pt>
                <c:pt idx="217">
                  <c:v>1.5103582140133517E-2</c:v>
                </c:pt>
                <c:pt idx="218">
                  <c:v>1.1902907534389398E-2</c:v>
                </c:pt>
                <c:pt idx="219">
                  <c:v>9.3544839899155786E-3</c:v>
                </c:pt>
                <c:pt idx="220">
                  <c:v>7.3312881649681052E-3</c:v>
                </c:pt>
                <c:pt idx="221">
                  <c:v>5.7297335004175614E-3</c:v>
                </c:pt>
                <c:pt idx="222">
                  <c:v>4.4656248217403924E-3</c:v>
                </c:pt>
                <c:pt idx="223">
                  <c:v>3.4707531117474676E-3</c:v>
                </c:pt>
                <c:pt idx="224">
                  <c:v>2.6900409322607156E-3</c:v>
                </c:pt>
                <c:pt idx="225">
                  <c:v>2.0791591467035336E-3</c:v>
                </c:pt>
                <c:pt idx="226">
                  <c:v>1.6025450831069659E-3</c:v>
                </c:pt>
                <c:pt idx="227">
                  <c:v>1.2317610216881711E-3</c:v>
                </c:pt>
                <c:pt idx="228">
                  <c:v>9.4413986622716745E-4</c:v>
                </c:pt>
                <c:pt idx="229">
                  <c:v>7.2167206268060541E-4</c:v>
                </c:pt>
                <c:pt idx="230">
                  <c:v>5.5009427928871129E-4</c:v>
                </c:pt>
                <c:pt idx="231">
                  <c:v>4.1814609169978133E-4</c:v>
                </c:pt>
                <c:pt idx="232">
                  <c:v>3.1696596653446005E-4</c:v>
                </c:pt>
                <c:pt idx="233">
                  <c:v>2.3960225604763234E-4</c:v>
                </c:pt>
                <c:pt idx="234">
                  <c:v>1.8061875761121789E-4</c:v>
                </c:pt>
                <c:pt idx="235">
                  <c:v>1.3577770898715535E-4</c:v>
                </c:pt>
                <c:pt idx="236">
                  <c:v>1.0178593732562085E-4</c:v>
                </c:pt>
                <c:pt idx="237">
                  <c:v>7.6092308905856748E-5</c:v>
                </c:pt>
                <c:pt idx="238">
                  <c:v>5.6726687277695819E-5</c:v>
                </c:pt>
                <c:pt idx="239">
                  <c:v>4.2172345960026376E-5</c:v>
                </c:pt>
                <c:pt idx="240">
                  <c:v>3.1265240726596473E-5</c:v>
                </c:pt>
                <c:pt idx="241">
                  <c:v>2.3114764403842628E-5</c:v>
                </c:pt>
                <c:pt idx="242">
                  <c:v>1.704161869473589E-5</c:v>
                </c:pt>
                <c:pt idx="243">
                  <c:v>1.2529273640114797E-5</c:v>
                </c:pt>
                <c:pt idx="244">
                  <c:v>9.1861730630263627E-6</c:v>
                </c:pt>
                <c:pt idx="245">
                  <c:v>6.7164073752843345E-6</c:v>
                </c:pt>
                <c:pt idx="246">
                  <c:v>4.8970339484260709E-6</c:v>
                </c:pt>
                <c:pt idx="247">
                  <c:v>3.5605974604702836E-6</c:v>
                </c:pt>
                <c:pt idx="248">
                  <c:v>2.5817032344327367E-6</c:v>
                </c:pt>
                <c:pt idx="249">
                  <c:v>1.8667383001675858E-6</c:v>
                </c:pt>
                <c:pt idx="250">
                  <c:v>1.3460284376553861E-6</c:v>
                </c:pt>
                <c:pt idx="251">
                  <c:v>9.6787374862113872E-7</c:v>
                </c:pt>
                <c:pt idx="252">
                  <c:v>6.9402779577421889E-7</c:v>
                </c:pt>
                <c:pt idx="253">
                  <c:v>4.9628219670048102E-7</c:v>
                </c:pt>
                <c:pt idx="254">
                  <c:v>3.5389481977856379E-7</c:v>
                </c:pt>
                <c:pt idx="255">
                  <c:v>2.5165953708397091E-7</c:v>
                </c:pt>
                <c:pt idx="256">
                  <c:v>1.7846220692394807E-7</c:v>
                </c:pt>
                <c:pt idx="257">
                  <c:v>1.2620390798650361E-7</c:v>
                </c:pt>
                <c:pt idx="258">
                  <c:v>8.9000618644694956E-8</c:v>
                </c:pt>
                <c:pt idx="259">
                  <c:v>6.2590284506410087E-8</c:v>
                </c:pt>
                <c:pt idx="260">
                  <c:v>4.3894944472642134E-8</c:v>
                </c:pt>
                <c:pt idx="261">
                  <c:v>3.0698401395853496E-8</c:v>
                </c:pt>
                <c:pt idx="262">
                  <c:v>2.140970557356383E-8</c:v>
                </c:pt>
                <c:pt idx="263">
                  <c:v>1.4890158049519375E-8</c:v>
                </c:pt>
                <c:pt idx="264">
                  <c:v>1.0327176469585284E-8</c:v>
                </c:pt>
                <c:pt idx="265">
                  <c:v>7.1426203548471258E-9</c:v>
                </c:pt>
                <c:pt idx="266">
                  <c:v>4.926372122936945E-9</c:v>
                </c:pt>
                <c:pt idx="267">
                  <c:v>3.3883677460718711E-9</c:v>
                </c:pt>
                <c:pt idx="268">
                  <c:v>2.3240611032560876E-9</c:v>
                </c:pt>
                <c:pt idx="269">
                  <c:v>1.5896379540061228E-9</c:v>
                </c:pt>
                <c:pt idx="270">
                  <c:v>1.0842828352355074E-9</c:v>
                </c:pt>
                <c:pt idx="271">
                  <c:v>7.3753157874541655E-10</c:v>
                </c:pt>
                <c:pt idx="272">
                  <c:v>5.0027907212595586E-10</c:v>
                </c:pt>
                <c:pt idx="273">
                  <c:v>3.3840574657136145E-10</c:v>
                </c:pt>
                <c:pt idx="274">
                  <c:v>2.282741850759439E-10</c:v>
                </c:pt>
                <c:pt idx="275">
                  <c:v>1.5355697597556581E-10</c:v>
                </c:pt>
                <c:pt idx="276">
                  <c:v>1.0300919158120136E-10</c:v>
                </c:pt>
                <c:pt idx="277">
                  <c:v>6.8909021792239917E-11</c:v>
                </c:pt>
                <c:pt idx="278">
                  <c:v>4.5969509416115803E-11</c:v>
                </c:pt>
                <c:pt idx="279">
                  <c:v>3.058139774340107E-11</c:v>
                </c:pt>
                <c:pt idx="280">
                  <c:v>2.0287964281545671E-11</c:v>
                </c:pt>
                <c:pt idx="281">
                  <c:v>1.342187809643973E-11</c:v>
                </c:pt>
                <c:pt idx="282">
                  <c:v>8.8548617826064055E-12</c:v>
                </c:pt>
                <c:pt idx="283">
                  <c:v>5.8256442613712481E-12</c:v>
                </c:pt>
                <c:pt idx="284">
                  <c:v>3.8220803603327024E-12</c:v>
                </c:pt>
                <c:pt idx="285">
                  <c:v>2.5006294687518477E-12</c:v>
                </c:pt>
                <c:pt idx="286">
                  <c:v>1.6315205703537835E-12</c:v>
                </c:pt>
                <c:pt idx="287">
                  <c:v>1.0615230791416982E-12</c:v>
                </c:pt>
                <c:pt idx="288">
                  <c:v>6.8874745324188653E-13</c:v>
                </c:pt>
                <c:pt idx="289">
                  <c:v>4.4564008586999467E-13</c:v>
                </c:pt>
                <c:pt idx="290">
                  <c:v>2.8754258359758319E-13</c:v>
                </c:pt>
                <c:pt idx="291">
                  <c:v>1.8501790969599231E-13</c:v>
                </c:pt>
                <c:pt idx="292">
                  <c:v>1.1871867684324297E-13</c:v>
                </c:pt>
                <c:pt idx="293">
                  <c:v>7.5965780320977032E-14</c:v>
                </c:pt>
                <c:pt idx="294">
                  <c:v>4.8474198510894256E-14</c:v>
                </c:pt>
                <c:pt idx="295">
                  <c:v>3.0845864671581051E-14</c:v>
                </c:pt>
                <c:pt idx="296">
                  <c:v>1.9573880782645373E-14</c:v>
                </c:pt>
                <c:pt idx="297">
                  <c:v>1.2386557040450594E-14</c:v>
                </c:pt>
                <c:pt idx="298">
                  <c:v>7.8166011660460239E-15</c:v>
                </c:pt>
                <c:pt idx="299">
                  <c:v>4.9190244062940388E-15</c:v>
                </c:pt>
                <c:pt idx="300">
                  <c:v>3.0869790330292701E-15</c:v>
                </c:pt>
                <c:pt idx="301">
                  <c:v>1.931888513103278E-15</c:v>
                </c:pt>
                <c:pt idx="302">
                  <c:v>1.2056579627310512E-15</c:v>
                </c:pt>
                <c:pt idx="303">
                  <c:v>7.5034303475923948E-16</c:v>
                </c:pt>
                <c:pt idx="304">
                  <c:v>4.6568180564633906E-16</c:v>
                </c:pt>
                <c:pt idx="305">
                  <c:v>2.8821220171289446E-16</c:v>
                </c:pt>
                <c:pt idx="306">
                  <c:v>1.7788082461705738E-16</c:v>
                </c:pt>
                <c:pt idx="307">
                  <c:v>1.0948120861689213E-16</c:v>
                </c:pt>
                <c:pt idx="308">
                  <c:v>6.7196044701812448E-17</c:v>
                </c:pt>
                <c:pt idx="309">
                  <c:v>4.1128371678960028E-17</c:v>
                </c:pt>
                <c:pt idx="310">
                  <c:v>2.5103426171111894E-17</c:v>
                </c:pt>
                <c:pt idx="311">
                  <c:v>1.5279817266487599E-17</c:v>
                </c:pt>
                <c:pt idx="312">
                  <c:v>9.2746386934332627E-18</c:v>
                </c:pt>
                <c:pt idx="313">
                  <c:v>5.6139626348585968E-18</c:v>
                </c:pt>
                <c:pt idx="314">
                  <c:v>3.3887202161340277E-18</c:v>
                </c:pt>
                <c:pt idx="315">
                  <c:v>2.0398375747541087E-18</c:v>
                </c:pt>
                <c:pt idx="316">
                  <c:v>1.2244727918572049E-18</c:v>
                </c:pt>
                <c:pt idx="317">
                  <c:v>7.3298716420894433E-19</c:v>
                </c:pt>
                <c:pt idx="318">
                  <c:v>4.3755966151483706E-19</c:v>
                </c:pt>
                <c:pt idx="319">
                  <c:v>2.6047848903956194E-19</c:v>
                </c:pt>
                <c:pt idx="320">
                  <c:v>1.5463226894051009E-19</c:v>
                </c:pt>
                <c:pt idx="321">
                  <c:v>9.1542352910115272E-20</c:v>
                </c:pt>
                <c:pt idx="322">
                  <c:v>5.4042781261770379E-20</c:v>
                </c:pt>
                <c:pt idx="323">
                  <c:v>3.1816103457360327E-20</c:v>
                </c:pt>
                <c:pt idx="324">
                  <c:v>1.8678842794253063E-20</c:v>
                </c:pt>
                <c:pt idx="325">
                  <c:v>1.0935700861295616E-20</c:v>
                </c:pt>
                <c:pt idx="326">
                  <c:v>6.3846479450953766E-21</c:v>
                </c:pt>
                <c:pt idx="327">
                  <c:v>3.7172431172319237E-21</c:v>
                </c:pt>
                <c:pt idx="328">
                  <c:v>2.1582346223651932E-21</c:v>
                </c:pt>
                <c:pt idx="329">
                  <c:v>1.2495971398890614E-21</c:v>
                </c:pt>
                <c:pt idx="330">
                  <c:v>7.2149789426708281E-22</c:v>
                </c:pt>
                <c:pt idx="331">
                  <c:v>4.1542611236492875E-22</c:v>
                </c:pt>
                <c:pt idx="332">
                  <c:v>2.3853174924538535E-22</c:v>
                </c:pt>
                <c:pt idx="333">
                  <c:v>1.3658162413663695E-22</c:v>
                </c:pt>
                <c:pt idx="334">
                  <c:v>7.7988762753073877E-23</c:v>
                </c:pt>
                <c:pt idx="335">
                  <c:v>4.4408434798528332E-23</c:v>
                </c:pt>
                <c:pt idx="336">
                  <c:v>2.5216951345293037E-23</c:v>
                </c:pt>
                <c:pt idx="337">
                  <c:v>1.4279512225585327E-23</c:v>
                </c:pt>
                <c:pt idx="338">
                  <c:v>8.0635789569396522E-24</c:v>
                </c:pt>
                <c:pt idx="339">
                  <c:v>4.5408378218771012E-24</c:v>
                </c:pt>
                <c:pt idx="340">
                  <c:v>2.5499861262708341E-24</c:v>
                </c:pt>
                <c:pt idx="341">
                  <c:v>1.4280168175631227E-24</c:v>
                </c:pt>
                <c:pt idx="342">
                  <c:v>7.9748496624586646E-25</c:v>
                </c:pt>
                <c:pt idx="343">
                  <c:v>4.4412514823129374E-25</c:v>
                </c:pt>
                <c:pt idx="344">
                  <c:v>2.466504455296125E-25</c:v>
                </c:pt>
                <c:pt idx="345">
                  <c:v>1.3660044722154993E-25</c:v>
                </c:pt>
                <c:pt idx="346">
                  <c:v>7.5442490391942566E-26</c:v>
                </c:pt>
                <c:pt idx="347">
                  <c:v>4.1550245040778639E-26</c:v>
                </c:pt>
                <c:pt idx="348">
                  <c:v>2.2820483445857665E-26</c:v>
                </c:pt>
                <c:pt idx="349">
                  <c:v>1.2498841764623721E-26</c:v>
                </c:pt>
                <c:pt idx="350">
                  <c:v>6.8266616330617756E-27</c:v>
                </c:pt>
                <c:pt idx="351">
                  <c:v>3.7182677763212864E-27</c:v>
                </c:pt>
                <c:pt idx="352">
                  <c:v>2.0196058803513885E-27</c:v>
                </c:pt>
                <c:pt idx="353">
                  <c:v>1.0939217775844202E-27</c:v>
                </c:pt>
                <c:pt idx="354">
                  <c:v>5.9088040517494617E-28</c:v>
                </c:pt>
                <c:pt idx="355">
                  <c:v>3.1827797484683343E-28</c:v>
                </c:pt>
                <c:pt idx="356">
                  <c:v>1.709650202660149E-28</c:v>
                </c:pt>
                <c:pt idx="357">
                  <c:v>9.1580206030042051E-29</c:v>
                </c:pt>
                <c:pt idx="358">
                  <c:v>4.8920360470204671E-29</c:v>
                </c:pt>
                <c:pt idx="359">
                  <c:v>2.6059816831171636E-29</c:v>
                </c:pt>
                <c:pt idx="360">
                  <c:v>1.3843526846809215E-29</c:v>
                </c:pt>
                <c:pt idx="361">
                  <c:v>7.3335762829552639E-30</c:v>
                </c:pt>
                <c:pt idx="362">
                  <c:v>3.8741689711714357E-30</c:v>
                </c:pt>
                <c:pt idx="363">
                  <c:v>2.0409622933502362E-30</c:v>
                </c:pt>
                <c:pt idx="364">
                  <c:v>1.0722229090043611E-30</c:v>
                </c:pt>
                <c:pt idx="365">
                  <c:v>5.6173160698118247E-31</c:v>
                </c:pt>
                <c:pt idx="366">
                  <c:v>2.9347176100456883E-31</c:v>
                </c:pt>
                <c:pt idx="367">
                  <c:v>1.528964680630867E-31</c:v>
                </c:pt>
                <c:pt idx="368">
                  <c:v>7.9436896138626266E-32</c:v>
                </c:pt>
                <c:pt idx="369">
                  <c:v>4.1156720156428071E-32</c:v>
                </c:pt>
                <c:pt idx="370">
                  <c:v>2.1264389924721128E-32</c:v>
                </c:pt>
                <c:pt idx="371">
                  <c:v>1.0956170317210703E-32</c:v>
                </c:pt>
                <c:pt idx="372">
                  <c:v>5.6293506372103273E-33</c:v>
                </c:pt>
                <c:pt idx="373">
                  <c:v>2.8843735495144652E-33</c:v>
                </c:pt>
                <c:pt idx="374">
                  <c:v>1.4737994366306332E-33</c:v>
                </c:pt>
                <c:pt idx="375">
                  <c:v>7.5096370260898666E-34</c:v>
                </c:pt>
                <c:pt idx="376">
                  <c:v>3.8158666047465547E-34</c:v>
                </c:pt>
                <c:pt idx="377">
                  <c:v>1.9335753477991536E-34</c:v>
                </c:pt>
                <c:pt idx="378">
                  <c:v>9.770632861117942E-35</c:v>
                </c:pt>
                <c:pt idx="379">
                  <c:v>4.9235456280867435E-35</c:v>
                </c:pt>
                <c:pt idx="380">
                  <c:v>2.4741550787322051E-35</c:v>
                </c:pt>
                <c:pt idx="381">
                  <c:v>1.2398511411086923E-35</c:v>
                </c:pt>
                <c:pt idx="382">
                  <c:v>6.1959207291869337E-36</c:v>
                </c:pt>
                <c:pt idx="383">
                  <c:v>3.0877052592488341E-36</c:v>
                </c:pt>
                <c:pt idx="384">
                  <c:v>1.5344738806452228E-36</c:v>
                </c:pt>
                <c:pt idx="385">
                  <c:v>7.60460816281714E-37</c:v>
                </c:pt>
                <c:pt idx="386">
                  <c:v>3.7582689891244547E-37</c:v>
                </c:pt>
                <c:pt idx="387">
                  <c:v>1.8522199501447499E-37</c:v>
                </c:pt>
                <c:pt idx="388">
                  <c:v>9.1031339423700823E-38</c:v>
                </c:pt>
                <c:pt idx="389">
                  <c:v>4.4615214602713161E-38</c:v>
                </c:pt>
                <c:pt idx="390">
                  <c:v>2.1805633973631683E-38</c:v>
                </c:pt>
                <c:pt idx="391">
                  <c:v>1.0627916346975125E-38</c:v>
                </c:pt>
                <c:pt idx="392">
                  <c:v>5.1656052534798926E-39</c:v>
                </c:pt>
                <c:pt idx="393">
                  <c:v>2.5037328118160495E-39</c:v>
                </c:pt>
                <c:pt idx="394">
                  <c:v>1.2101756905072214E-39</c:v>
                </c:pt>
                <c:pt idx="395">
                  <c:v>5.8331419715266797E-40</c:v>
                </c:pt>
                <c:pt idx="396">
                  <c:v>2.8038214045254557E-40</c:v>
                </c:pt>
                <c:pt idx="397">
                  <c:v>1.3439769644507224E-40</c:v>
                </c:pt>
                <c:pt idx="398">
                  <c:v>6.4243172783229676E-41</c:v>
                </c:pt>
                <c:pt idx="399">
                  <c:v>3.0623569840111605E-41</c:v>
                </c:pt>
                <c:pt idx="400">
                  <c:v>1.4557216071161539E-41</c:v>
                </c:pt>
                <c:pt idx="401">
                  <c:v>6.9007217920129631E-42</c:v>
                </c:pt>
                <c:pt idx="402">
                  <c:v>3.2621534602815259E-42</c:v>
                </c:pt>
                <c:pt idx="403">
                  <c:v>1.5378286029822636E-42</c:v>
                </c:pt>
                <c:pt idx="404">
                  <c:v>7.2294483491001443E-43</c:v>
                </c:pt>
                <c:pt idx="405">
                  <c:v>3.3891911387961354E-43</c:v>
                </c:pt>
                <c:pt idx="406">
                  <c:v>1.5844576779828881E-43</c:v>
                </c:pt>
                <c:pt idx="407">
                  <c:v>7.3868435774920423E-44</c:v>
                </c:pt>
                <c:pt idx="408">
                  <c:v>3.4342415622668469E-44</c:v>
                </c:pt>
                <c:pt idx="409">
                  <c:v>1.5921957315223386E-44</c:v>
                </c:pt>
                <c:pt idx="410">
                  <c:v>7.3613208760193865E-45</c:v>
                </c:pt>
                <c:pt idx="411">
                  <c:v>3.3939756364327829E-45</c:v>
                </c:pt>
                <c:pt idx="412">
                  <c:v>1.5604698072481847E-45</c:v>
                </c:pt>
                <c:pt idx="413">
                  <c:v>7.1547703398642864E-46</c:v>
                </c:pt>
                <c:pt idx="414">
                  <c:v>3.2713702801492537E-46</c:v>
                </c:pt>
                <c:pt idx="415">
                  <c:v>1.4916172181096003E-46</c:v>
                </c:pt>
                <c:pt idx="416">
                  <c:v>6.7823273933337806E-47</c:v>
                </c:pt>
                <c:pt idx="417">
                  <c:v>3.0753446256024612E-47</c:v>
                </c:pt>
                <c:pt idx="418">
                  <c:v>1.3906009077671866E-47</c:v>
                </c:pt>
                <c:pt idx="419">
                  <c:v>6.2705394571627436E-48</c:v>
                </c:pt>
                <c:pt idx="420">
                  <c:v>2.8196875029410255E-48</c:v>
                </c:pt>
                <c:pt idx="421">
                  <c:v>1.2644181816360442E-48</c:v>
                </c:pt>
                <c:pt idx="422">
                  <c:v>5.654239013609094E-49</c:v>
                </c:pt>
                <c:pt idx="423">
                  <c:v>2.5214552897325512E-49</c:v>
                </c:pt>
                <c:pt idx="424">
                  <c:v>1.1213006105202119E-49</c:v>
                </c:pt>
                <c:pt idx="425">
                  <c:v>4.9726343268526186E-50</c:v>
                </c:pt>
                <c:pt idx="426">
                  <c:v>2.1990984213296295E-50</c:v>
                </c:pt>
                <c:pt idx="427">
                  <c:v>9.698319514853345E-51</c:v>
                </c:pt>
                <c:pt idx="428">
                  <c:v>4.2652254051405776E-51</c:v>
                </c:pt>
                <c:pt idx="429">
                  <c:v>1.8706010112639268E-51</c:v>
                </c:pt>
                <c:pt idx="430">
                  <c:v>8.1811436871088271E-52</c:v>
                </c:pt>
                <c:pt idx="431">
                  <c:v>3.5681290555458983E-52</c:v>
                </c:pt>
                <c:pt idx="432">
                  <c:v>1.5518893963222801E-52</c:v>
                </c:pt>
                <c:pt idx="433">
                  <c:v>6.7309235143090048E-53</c:v>
                </c:pt>
                <c:pt idx="434">
                  <c:v>2.9112682464083775E-53</c:v>
                </c:pt>
                <c:pt idx="435">
                  <c:v>1.2556929893190131E-53</c:v>
                </c:pt>
                <c:pt idx="436">
                  <c:v>5.401052436600928E-54</c:v>
                </c:pt>
                <c:pt idx="437">
                  <c:v>2.3166850491596703E-54</c:v>
                </c:pt>
                <c:pt idx="438">
                  <c:v>9.9094437387492642E-55</c:v>
                </c:pt>
                <c:pt idx="439">
                  <c:v>4.2269317419033935E-55</c:v>
                </c:pt>
                <c:pt idx="440">
                  <c:v>1.7980214616732604E-55</c:v>
                </c:pt>
                <c:pt idx="441">
                  <c:v>7.6270779669497998E-56</c:v>
                </c:pt>
                <c:pt idx="442">
                  <c:v>3.2263774877355664E-56</c:v>
                </c:pt>
                <c:pt idx="443">
                  <c:v>1.3610242069043704E-56</c:v>
                </c:pt>
                <c:pt idx="444">
                  <c:v>5.7254575428266051E-57</c:v>
                </c:pt>
                <c:pt idx="445">
                  <c:v>2.4018629642455673E-57</c:v>
                </c:pt>
                <c:pt idx="446">
                  <c:v>1.0048007041026542E-57</c:v>
                </c:pt>
                <c:pt idx="447">
                  <c:v>4.1918459499818438E-58</c:v>
                </c:pt>
                <c:pt idx="448">
                  <c:v>1.7439112340021945E-58</c:v>
                </c:pt>
                <c:pt idx="449">
                  <c:v>7.2349763331286523E-59</c:v>
                </c:pt>
                <c:pt idx="450">
                  <c:v>2.993253730020352E-59</c:v>
                </c:pt>
                <c:pt idx="451">
                  <c:v>1.2349336597020154E-59</c:v>
                </c:pt>
                <c:pt idx="452">
                  <c:v>5.0808620292513788E-60</c:v>
                </c:pt>
                <c:pt idx="453">
                  <c:v>2.0846101771441673E-60</c:v>
                </c:pt>
                <c:pt idx="454">
                  <c:v>8.5291545433477416E-61</c:v>
                </c:pt>
                <c:pt idx="455">
                  <c:v>3.4800124023030925E-61</c:v>
                </c:pt>
                <c:pt idx="456">
                  <c:v>1.4159544342819006E-61</c:v>
                </c:pt>
                <c:pt idx="457">
                  <c:v>5.745283214583178E-62</c:v>
                </c:pt>
                <c:pt idx="458">
                  <c:v>2.3247019747890676E-62</c:v>
                </c:pt>
                <c:pt idx="459">
                  <c:v>9.3803016596740927E-63</c:v>
                </c:pt>
                <c:pt idx="460">
                  <c:v>3.7745049876818249E-63</c:v>
                </c:pt>
                <c:pt idx="461">
                  <c:v>1.5145962606418731E-63</c:v>
                </c:pt>
                <c:pt idx="462">
                  <c:v>6.0607648609914223E-64</c:v>
                </c:pt>
                <c:pt idx="463">
                  <c:v>2.4185310529848046E-64</c:v>
                </c:pt>
                <c:pt idx="464">
                  <c:v>9.6243094611753249E-65</c:v>
                </c:pt>
                <c:pt idx="465">
                  <c:v>3.8192770922032626E-65</c:v>
                </c:pt>
                <c:pt idx="466">
                  <c:v>1.5114244212891527E-65</c:v>
                </c:pt>
                <c:pt idx="467">
                  <c:v>5.9646557092901087E-66</c:v>
                </c:pt>
                <c:pt idx="468">
                  <c:v>2.3473508337165651E-66</c:v>
                </c:pt>
                <c:pt idx="469">
                  <c:v>9.2122200933504464E-67</c:v>
                </c:pt>
                <c:pt idx="470">
                  <c:v>3.605323878305892E-67</c:v>
                </c:pt>
                <c:pt idx="471">
                  <c:v>1.4070772542719534E-67</c:v>
                </c:pt>
                <c:pt idx="472">
                  <c:v>5.4762753733634723E-68</c:v>
                </c:pt>
                <c:pt idx="473">
                  <c:v>2.1254274847804273E-68</c:v>
                </c:pt>
                <c:pt idx="474">
                  <c:v>8.2262325833335443E-69</c:v>
                </c:pt>
                <c:pt idx="475">
                  <c:v>3.175041121427239E-69</c:v>
                </c:pt>
                <c:pt idx="476">
                  <c:v>1.2220568299793894E-69</c:v>
                </c:pt>
                <c:pt idx="477">
                  <c:v>4.6905862800015998E-70</c:v>
                </c:pt>
                <c:pt idx="478">
                  <c:v>1.7953806215399098E-70</c:v>
                </c:pt>
                <c:pt idx="479">
                  <c:v>6.8529823899002912E-71</c:v>
                </c:pt>
                <c:pt idx="480">
                  <c:v>2.6085332471956881E-71</c:v>
                </c:pt>
                <c:pt idx="481">
                  <c:v>9.9016327668771285E-72</c:v>
                </c:pt>
                <c:pt idx="482">
                  <c:v>3.748097950294544E-72</c:v>
                </c:pt>
                <c:pt idx="483">
                  <c:v>1.4148445519627887E-72</c:v>
                </c:pt>
                <c:pt idx="484">
                  <c:v>5.3259881992613017E-73</c:v>
                </c:pt>
                <c:pt idx="485">
                  <c:v>1.9993339974001718E-73</c:v>
                </c:pt>
                <c:pt idx="486">
                  <c:v>7.4845239107607583E-74</c:v>
                </c:pt>
                <c:pt idx="487">
                  <c:v>2.7940661730220536E-74</c:v>
                </c:pt>
                <c:pt idx="488">
                  <c:v>1.0401665246177732E-74</c:v>
                </c:pt>
                <c:pt idx="489">
                  <c:v>3.8615595484208223E-75</c:v>
                </c:pt>
                <c:pt idx="490">
                  <c:v>1.4296057228384042E-75</c:v>
                </c:pt>
                <c:pt idx="491">
                  <c:v>5.2779284415781264E-76</c:v>
                </c:pt>
                <c:pt idx="492">
                  <c:v>1.9431413585403563E-76</c:v>
                </c:pt>
                <c:pt idx="493">
                  <c:v>7.1340963671151694E-77</c:v>
                </c:pt>
                <c:pt idx="494">
                  <c:v>2.611964232259697E-77</c:v>
                </c:pt>
                <c:pt idx="495">
                  <c:v>9.5365031733873663E-78</c:v>
                </c:pt>
                <c:pt idx="496">
                  <c:v>3.4722002806758996E-78</c:v>
                </c:pt>
                <c:pt idx="497">
                  <c:v>1.2607066863278205E-78</c:v>
                </c:pt>
                <c:pt idx="498">
                  <c:v>4.5647502660460324E-79</c:v>
                </c:pt>
                <c:pt idx="499">
                  <c:v>1.6482142595805305E-79</c:v>
                </c:pt>
                <c:pt idx="500">
                  <c:v>5.9347713266422487E-80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2.9662733594321067E-15</c:v>
                </c:pt>
                <c:pt idx="1">
                  <c:v>4.73548691812412E-15</c:v>
                </c:pt>
                <c:pt idx="2">
                  <c:v>7.5389660781778578E-15</c:v>
                </c:pt>
                <c:pt idx="3">
                  <c:v>1.1968855266135654E-14</c:v>
                </c:pt>
                <c:pt idx="4">
                  <c:v>1.8949035939335442E-14</c:v>
                </c:pt>
                <c:pt idx="5">
                  <c:v>2.9916811275044161E-14</c:v>
                </c:pt>
                <c:pt idx="6">
                  <c:v>4.7101762921244798E-14</c:v>
                </c:pt>
                <c:pt idx="7">
                  <c:v>7.3952472849738828E-14</c:v>
                </c:pt>
                <c:pt idx="8">
                  <c:v>1.1578756404329788E-13</c:v>
                </c:pt>
                <c:pt idx="9">
                  <c:v>1.8078600671602514E-13</c:v>
                </c:pt>
                <c:pt idx="10">
                  <c:v>2.8148897185354107E-13</c:v>
                </c:pt>
                <c:pt idx="11">
                  <c:v>4.3707064172971055E-13</c:v>
                </c:pt>
                <c:pt idx="12">
                  <c:v>6.767613758689368E-13</c:v>
                </c:pt>
                <c:pt idx="13">
                  <c:v>1.0449924958996239E-12</c:v>
                </c:pt>
                <c:pt idx="14">
                  <c:v>1.6091052692226407E-12</c:v>
                </c:pt>
                <c:pt idx="15">
                  <c:v>2.4708672910267241E-12</c:v>
                </c:pt>
                <c:pt idx="16">
                  <c:v>3.7836247851681426E-12</c:v>
                </c:pt>
                <c:pt idx="17">
                  <c:v>5.7777717515178842E-12</c:v>
                </c:pt>
                <c:pt idx="18">
                  <c:v>8.7984542235107178E-12</c:v>
                </c:pt>
                <c:pt idx="19">
                  <c:v>1.3361218141560885E-11</c:v>
                </c:pt>
                <c:pt idx="20">
                  <c:v>2.0233891104620926E-11</c:v>
                </c:pt>
                <c:pt idx="21">
                  <c:v>3.0556699288865264E-11</c:v>
                </c:pt>
                <c:pt idx="22">
                  <c:v>4.6017937540575873E-11</c:v>
                </c:pt>
                <c:pt idx="23">
                  <c:v>6.9110102711465969E-11</c:v>
                </c:pt>
                <c:pt idx="24">
                  <c:v>1.0350220561574064E-10</c:v>
                </c:pt>
                <c:pt idx="25">
                  <c:v>1.5457930450671801E-10</c:v>
                </c:pt>
                <c:pt idx="26">
                  <c:v>2.3022197293967447E-10</c:v>
                </c:pt>
                <c:pt idx="27">
                  <c:v>3.4192894942398684E-10</c:v>
                </c:pt>
                <c:pt idx="28">
                  <c:v>5.0642909737049944E-10</c:v>
                </c:pt>
                <c:pt idx="29">
                  <c:v>7.4798882109727559E-10</c:v>
                </c:pt>
                <c:pt idx="30">
                  <c:v>1.1017048012206815E-9</c:v>
                </c:pt>
                <c:pt idx="31">
                  <c:v>1.6181882934902168E-9</c:v>
                </c:pt>
                <c:pt idx="32">
                  <c:v>2.3702084716165506E-9</c:v>
                </c:pt>
                <c:pt idx="33">
                  <c:v>3.4620849111022122E-9</c:v>
                </c:pt>
                <c:pt idx="34">
                  <c:v>5.0429256174034313E-9</c:v>
                </c:pt>
                <c:pt idx="35">
                  <c:v>7.3252270041388228E-9</c:v>
                </c:pt>
                <c:pt idx="36">
                  <c:v>1.0610926131489094E-8</c:v>
                </c:pt>
                <c:pt idx="37">
                  <c:v>1.5327776978122888E-8</c:v>
                </c:pt>
                <c:pt idx="38">
                  <c:v>2.2079982881828307E-8</c:v>
                </c:pt>
                <c:pt idx="39">
                  <c:v>3.1718451007882583E-8</c:v>
                </c:pt>
                <c:pt idx="40">
                  <c:v>4.5437966387179894E-8</c:v>
                </c:pt>
                <c:pt idx="41">
                  <c:v>6.4911176379210014E-8</c:v>
                </c:pt>
                <c:pt idx="42">
                  <c:v>9.2472745494781351E-8</c:v>
                </c:pt>
                <c:pt idx="43">
                  <c:v>1.3137166436166956E-7</c:v>
                </c:pt>
                <c:pt idx="44">
                  <c:v>1.8611583723747801E-7</c:v>
                </c:pt>
                <c:pt idx="45">
                  <c:v>2.6294119760668147E-7</c:v>
                </c:pt>
                <c:pt idx="46">
                  <c:v>3.7044831277967228E-7</c:v>
                </c:pt>
                <c:pt idx="47">
                  <c:v>5.204635068702227E-7</c:v>
                </c:pt>
                <c:pt idx="48">
                  <c:v>7.291999401116826E-7</c:v>
                </c:pt>
                <c:pt idx="49">
                  <c:v>1.0188180792835741E-6</c:v>
                </c:pt>
                <c:pt idx="50">
                  <c:v>1.4195161565794886E-6</c:v>
                </c:pt>
                <c:pt idx="51">
                  <c:v>1.9723215270121304E-6</c:v>
                </c:pt>
                <c:pt idx="52">
                  <c:v>2.7328057823465656E-6</c:v>
                </c:pt>
                <c:pt idx="53">
                  <c:v>3.7760131589482377E-6</c:v>
                </c:pt>
                <c:pt idx="54">
                  <c:v>5.2029770271963717E-6</c:v>
                </c:pt>
                <c:pt idx="55">
                  <c:v>7.1493078083784669E-6</c:v>
                </c:pt>
                <c:pt idx="56">
                  <c:v>9.796473345347028E-6</c:v>
                </c:pt>
                <c:pt idx="57">
                  <c:v>1.3386566653141614E-5</c:v>
                </c:pt>
                <c:pt idx="58">
                  <c:v>1.8241574717279765E-5</c:v>
                </c:pt>
                <c:pt idx="59">
                  <c:v>2.4788435993231739E-5</c:v>
                </c:pt>
                <c:pt idx="60">
                  <c:v>3.3591515988115053E-5</c:v>
                </c:pt>
                <c:pt idx="61">
                  <c:v>4.5394554676772787E-5</c:v>
                </c:pt>
                <c:pt idx="62">
                  <c:v>6.1174664195760221E-5</c:v>
                </c:pt>
                <c:pt idx="63">
                  <c:v>8.2211601084088091E-5</c:v>
                </c:pt>
                <c:pt idx="64">
                  <c:v>1.1017632865278912E-4</c:v>
                </c:pt>
                <c:pt idx="65">
                  <c:v>1.4724385014338429E-4</c:v>
                </c:pt>
                <c:pt idx="66">
                  <c:v>1.9623646475915016E-4</c:v>
                </c:pt>
                <c:pt idx="67">
                  <c:v>2.6080501366877485E-4</c:v>
                </c:pt>
                <c:pt idx="68">
                  <c:v>3.4565738385409177E-4</c:v>
                </c:pt>
                <c:pt idx="69">
                  <c:v>4.5684557152668269E-4</c:v>
                </c:pt>
                <c:pt idx="70">
                  <c:v>6.0212502627831894E-4</c:v>
                </c:pt>
                <c:pt idx="71">
                  <c:v>7.9140285973730204E-4</c:v>
                </c:pt>
                <c:pt idx="72">
                  <c:v>1.0372948706382143E-3</c:v>
                </c:pt>
                <c:pt idx="73">
                  <c:v>1.3558152782424482E-3</c:v>
                </c:pt>
                <c:pt idx="74">
                  <c:v>1.7672276375184171E-3</c:v>
                </c:pt>
                <c:pt idx="75">
                  <c:v>2.2970907035118823E-3</c:v>
                </c:pt>
                <c:pt idx="76">
                  <c:v>2.9775390896436145E-3</c:v>
                </c:pt>
                <c:pt idx="77">
                  <c:v>3.848845493231542E-3</c:v>
                </c:pt>
                <c:pt idx="78">
                  <c:v>4.9613191029828155E-3</c:v>
                </c:pt>
                <c:pt idx="79">
                  <c:v>6.3776036085935513E-3</c:v>
                </c:pt>
                <c:pt idx="80">
                  <c:v>8.1754480395032393E-3</c:v>
                </c:pt>
                <c:pt idx="81">
                  <c:v>1.0451034481881375E-2</c:v>
                </c:pt>
                <c:pt idx="82">
                  <c:v>1.3322958550209502E-2</c:v>
                </c:pt>
                <c:pt idx="83">
                  <c:v>1.6936971273721114E-2</c:v>
                </c:pt>
                <c:pt idx="84">
                  <c:v>2.1471604709350219E-2</c:v>
                </c:pt>
                <c:pt idx="85">
                  <c:v>2.7144817967506531E-2</c:v>
                </c:pt>
                <c:pt idx="86">
                  <c:v>3.4221815230568137E-2</c:v>
                </c:pt>
                <c:pt idx="87">
                  <c:v>4.3024202478105955E-2</c:v>
                </c:pt>
                <c:pt idx="88">
                  <c:v>5.3940664646141855E-2</c:v>
                </c:pt>
                <c:pt idx="89">
                  <c:v>6.7439359389162887E-2</c:v>
                </c:pt>
                <c:pt idx="90">
                  <c:v>8.4082236925181755E-2</c:v>
                </c:pt>
                <c:pt idx="91">
                  <c:v>0.10454150696507042</c:v>
                </c:pt>
                <c:pt idx="92">
                  <c:v>0.12961848267766859</c:v>
                </c:pt>
                <c:pt idx="93">
                  <c:v>0.16026503712368281</c:v>
                </c:pt>
                <c:pt idx="94">
                  <c:v>0.19760790859810917</c:v>
                </c:pt>
                <c:pt idx="95">
                  <c:v>0.24297608672055987</c:v>
                </c:pt>
                <c:pt idx="96">
                  <c:v>0.29793149969213828</c:v>
                </c:pt>
                <c:pt idx="97">
                  <c:v>0.36430320358742924</c:v>
                </c:pt>
                <c:pt idx="98">
                  <c:v>0.444225245503309</c:v>
                </c:pt>
                <c:pt idx="99">
                  <c:v>0.54017833247057245</c:v>
                </c:pt>
                <c:pt idx="100">
                  <c:v>0.65503538587092214</c:v>
                </c:pt>
                <c:pt idx="101">
                  <c:v>0.79211099534796514</c:v>
                </c:pt>
                <c:pt idx="102">
                  <c:v>0.95521470580597156</c:v>
                </c:pt>
                <c:pt idx="103">
                  <c:v>1.1487079748559399</c:v>
                </c:pt>
                <c:pt idx="104">
                  <c:v>1.3775645255011464</c:v>
                </c:pt>
                <c:pt idx="105">
                  <c:v>1.6474336894053321</c:v>
                </c:pt>
                <c:pt idx="106">
                  <c:v>1.9647061899445968</c:v>
                </c:pt>
                <c:pt idx="107">
                  <c:v>2.3365816518893516</c:v>
                </c:pt>
                <c:pt idx="108">
                  <c:v>2.7711369472778382</c:v>
                </c:pt>
                <c:pt idx="109">
                  <c:v>3.2773942966678922</c:v>
                </c:pt>
                <c:pt idx="110">
                  <c:v>3.8653878440986462</c:v>
                </c:pt>
                <c:pt idx="111">
                  <c:v>4.5462272163632109</c:v>
                </c:pt>
                <c:pt idx="112">
                  <c:v>5.3321563667276459</c:v>
                </c:pt>
                <c:pt idx="113">
                  <c:v>6.2366057954496927</c:v>
                </c:pt>
                <c:pt idx="114">
                  <c:v>7.2742360403457607</c:v>
                </c:pt>
                <c:pt idx="115">
                  <c:v>8.4609701470767131</c:v>
                </c:pt>
                <c:pt idx="116">
                  <c:v>9.8140126687200571</c:v>
                </c:pt>
                <c:pt idx="117">
                  <c:v>11.351852615454968</c:v>
                </c:pt>
                <c:pt idx="118">
                  <c:v>13.094247686976255</c:v>
                </c:pt>
                <c:pt idx="119">
                  <c:v>15.062187081358282</c:v>
                </c:pt>
                <c:pt idx="120">
                  <c:v>17.27783019337647</c:v>
                </c:pt>
                <c:pt idx="121">
                  <c:v>19.764418601935681</c:v>
                </c:pt>
                <c:pt idx="122">
                  <c:v>22.546158907938143</c:v>
                </c:pt>
                <c:pt idx="123">
                  <c:v>25.648074226885438</c:v>
                </c:pt>
                <c:pt idx="124">
                  <c:v>29.095822473627219</c:v>
                </c:pt>
                <c:pt idx="125">
                  <c:v>32.915479998459482</c:v>
                </c:pt>
                <c:pt idx="126">
                  <c:v>37.133289651795664</c:v>
                </c:pt>
                <c:pt idx="127">
                  <c:v>41.775372963689627</c:v>
                </c:pt>
                <c:pt idx="128">
                  <c:v>46.867406823907224</c:v>
                </c:pt>
                <c:pt idx="129">
                  <c:v>52.434265829146675</c:v>
                </c:pt>
                <c:pt idx="130">
                  <c:v>58.499632318177397</c:v>
                </c:pt>
                <c:pt idx="131">
                  <c:v>65.085577028695425</c:v>
                </c:pt>
                <c:pt idx="132">
                  <c:v>72.212114264408072</c:v>
                </c:pt>
                <c:pt idx="133">
                  <c:v>79.896736438965263</c:v>
                </c:pt>
                <c:pt idx="134">
                  <c:v>88.153933838963709</c:v>
                </c:pt>
                <c:pt idx="135">
                  <c:v>96.994706398350061</c:v>
                </c:pt>
                <c:pt idx="136">
                  <c:v>106.426075171641</c:v>
                </c:pt>
                <c:pt idx="137">
                  <c:v>116.45060200368447</c:v>
                </c:pt>
                <c:pt idx="138">
                  <c:v>127.06592659180778</c:v>
                </c:pt>
                <c:pt idx="139">
                  <c:v>138.26433068832708</c:v>
                </c:pt>
                <c:pt idx="140">
                  <c:v>150.03233957293767</c:v>
                </c:pt>
                <c:pt idx="141">
                  <c:v>162.35037110668162</c:v>
                </c:pt>
                <c:pt idx="142">
                  <c:v>175.19244263841341</c:v>
                </c:pt>
                <c:pt idx="143">
                  <c:v>188.52594575535383</c:v>
                </c:pt>
                <c:pt idx="144">
                  <c:v>202.31149833474544</c:v>
                </c:pt>
                <c:pt idx="145">
                  <c:v>216.50288255326709</c:v>
                </c:pt>
                <c:pt idx="146">
                  <c:v>231.04707646040731</c:v>
                </c:pt>
                <c:pt idx="147">
                  <c:v>245.88438540012547</c:v>
                </c:pt>
                <c:pt idx="148">
                  <c:v>260.94867801747847</c:v>
                </c:pt>
                <c:pt idx="149">
                  <c:v>276.1677298132156</c:v>
                </c:pt>
                <c:pt idx="150">
                  <c:v>291.46367525436511</c:v>
                </c:pt>
                <c:pt idx="151">
                  <c:v>306.75356734144208</c:v>
                </c:pt>
                <c:pt idx="152">
                  <c:v>321.95004132485849</c:v>
                </c:pt>
                <c:pt idx="153">
                  <c:v>336.96207700061916</c:v>
                </c:pt>
                <c:pt idx="154">
                  <c:v>351.69585175325346</c:v>
                </c:pt>
                <c:pt idx="155">
                  <c:v>366.05567431437299</c:v>
                </c:pt>
                <c:pt idx="156">
                  <c:v>379.94498712054451</c:v>
                </c:pt>
                <c:pt idx="157">
                  <c:v>393.26742325001317</c:v>
                </c:pt>
                <c:pt idx="158">
                  <c:v>405.92790224626373</c:v>
                </c:pt>
                <c:pt idx="159">
                  <c:v>417.83374775012373</c:v>
                </c:pt>
                <c:pt idx="160">
                  <c:v>428.89580881120361</c:v>
                </c:pt>
                <c:pt idx="161">
                  <c:v>439.02956606667772</c:v>
                </c:pt>
                <c:pt idx="162">
                  <c:v>448.15620369648502</c:v>
                </c:pt>
                <c:pt idx="163">
                  <c:v>456.2036282043988</c:v>
                </c:pt>
                <c:pt idx="164">
                  <c:v>463.10741564290618</c:v>
                </c:pt>
                <c:pt idx="165">
                  <c:v>468.81166989517476</c:v>
                </c:pt>
                <c:pt idx="166">
                  <c:v>473.26977603065797</c:v>
                </c:pt>
                <c:pt idx="167">
                  <c:v>476.44503453545587</c:v>
                </c:pt>
                <c:pt idx="168">
                  <c:v>478.31116435114473</c:v>
                </c:pt>
                <c:pt idx="169">
                  <c:v>478.85266507657013</c:v>
                </c:pt>
                <c:pt idx="170">
                  <c:v>478.0650313512877</c:v>
                </c:pt>
                <c:pt idx="171">
                  <c:v>475.95481527315962</c:v>
                </c:pt>
                <c:pt idx="172">
                  <c:v>472.53953564063079</c:v>
                </c:pt>
                <c:pt idx="173">
                  <c:v>467.84743577805796</c:v>
                </c:pt>
                <c:pt idx="174">
                  <c:v>461.91709462666881</c:v>
                </c:pt>
                <c:pt idx="175">
                  <c:v>454.79689859132804</c:v>
                </c:pt>
                <c:pt idx="176">
                  <c:v>446.54438425631412</c:v>
                </c:pt>
                <c:pt idx="177">
                  <c:v>437.22546445640046</c:v>
                </c:pt>
                <c:pt idx="178">
                  <c:v>426.91355225943954</c:v>
                </c:pt>
                <c:pt idx="179">
                  <c:v>415.68859913380328</c:v>
                </c:pt>
                <c:pt idx="180">
                  <c:v>403.63606490341579</c:v>
                </c:pt>
                <c:pt idx="181">
                  <c:v>390.84583801035859</c:v>
                </c:pt>
                <c:pt idx="182">
                  <c:v>377.41112509333038</c:v>
                </c:pt>
                <c:pt idx="183">
                  <c:v>363.42732895329527</c:v>
                </c:pt>
                <c:pt idx="184">
                  <c:v>348.99093362063962</c:v>
                </c:pt>
                <c:pt idx="185">
                  <c:v>334.19841448553939</c:v>
                </c:pt>
                <c:pt idx="186">
                  <c:v>319.14519033700759</c:v>
                </c:pt>
                <c:pt idx="187">
                  <c:v>303.92463271260243</c:v>
                </c:pt>
                <c:pt idx="188">
                  <c:v>288.62714624175612</c:v>
                </c:pt>
                <c:pt idx="189">
                  <c:v>273.33933172750227</c:v>
                </c:pt>
                <c:pt idx="190">
                  <c:v>258.14324159310718</c:v>
                </c:pt>
                <c:pt idx="191">
                  <c:v>243.11573511288412</c:v>
                </c:pt>
                <c:pt idx="192">
                  <c:v>228.32793857442479</c:v>
                </c:pt>
                <c:pt idx="193">
                  <c:v>213.84481326619101</c:v>
                </c:pt>
                <c:pt idx="194">
                  <c:v>199.72483198855025</c:v>
                </c:pt>
                <c:pt idx="195">
                  <c:v>186.0197627069933</c:v>
                </c:pt>
                <c:pt idx="196">
                  <c:v>172.77455603986695</c:v>
                </c:pt>
                <c:pt idx="197">
                  <c:v>160.02733154058458</c:v>
                </c:pt>
                <c:pt idx="198">
                  <c:v>147.80945622490674</c:v>
                </c:pt>
                <c:pt idx="199">
                  <c:v>136.14570752522269</c:v>
                </c:pt>
                <c:pt idx="200">
                  <c:v>125.05451184526227</c:v>
                </c:pt>
                <c:pt idx="201">
                  <c:v>114.54824913994976</c:v>
                </c:pt>
                <c:pt idx="202">
                  <c:v>104.63361345829142</c:v>
                </c:pt>
                <c:pt idx="203">
                  <c:v>95.312019153268778</c:v>
                </c:pt>
                <c:pt idx="204">
                  <c:v>86.580042464238716</c:v>
                </c:pt>
                <c:pt idx="205">
                  <c:v>78.429888399407503</c:v>
                </c:pt>
                <c:pt idx="206">
                  <c:v>70.849873259969669</c:v>
                </c:pt>
                <c:pt idx="207">
                  <c:v>63.824913729705706</c:v>
                </c:pt>
                <c:pt idx="208">
                  <c:v>57.337014174844107</c:v>
                </c:pt>
                <c:pt idx="209">
                  <c:v>51.365744626973509</c:v>
                </c:pt>
                <c:pt idx="210">
                  <c:v>45.888702829302275</c:v>
                </c:pt>
                <c:pt idx="211">
                  <c:v>40.881954684739583</c:v>
                </c:pt>
                <c:pt idx="212">
                  <c:v>36.320448419278293</c:v>
                </c:pt>
                <c:pt idx="213">
                  <c:v>32.178398752846626</c:v>
                </c:pt>
                <c:pt idx="214">
                  <c:v>28.429638316063681</c:v>
                </c:pt>
                <c:pt idx="215">
                  <c:v>25.047934455704077</c:v>
                </c:pt>
                <c:pt idx="216">
                  <c:v>22.007270412377942</c:v>
                </c:pt>
                <c:pt idx="217">
                  <c:v>19.282090621199622</c:v>
                </c:pt>
                <c:pt idx="218">
                  <c:v>16.847510568666252</c:v>
                </c:pt>
                <c:pt idx="219">
                  <c:v>14.679492231722117</c:v>
                </c:pt>
                <c:pt idx="220">
                  <c:v>12.754986624736331</c:v>
                </c:pt>
                <c:pt idx="221">
                  <c:v>11.052045385987261</c:v>
                </c:pt>
                <c:pt idx="222">
                  <c:v>9.5499036505247972</c:v>
                </c:pt>
                <c:pt idx="223">
                  <c:v>8.2290366841388369</c:v>
                </c:pt>
                <c:pt idx="224">
                  <c:v>7.0711929002992253</c:v>
                </c:pt>
                <c:pt idx="225">
                  <c:v>6.0594059554502584</c:v>
                </c:pt>
                <c:pt idx="226">
                  <c:v>5.1779886258181032</c:v>
                </c:pt>
                <c:pt idx="227">
                  <c:v>4.4125111202981149</c:v>
                </c:pt>
                <c:pt idx="228">
                  <c:v>3.7497663874525995</c:v>
                </c:pt>
                <c:pt idx="229">
                  <c:v>3.1777248395444069</c:v>
                </c:pt>
                <c:pt idx="230">
                  <c:v>2.6854807514405259</c:v>
                </c:pt>
                <c:pt idx="231">
                  <c:v>2.2631924051851628</c:v>
                </c:pt>
                <c:pt idx="232">
                  <c:v>1.9020178498414568</c:v>
                </c:pt>
                <c:pt idx="233">
                  <c:v>1.5940479375686278</c:v>
                </c:pt>
                <c:pt idx="234">
                  <c:v>1.3322380863747174</c:v>
                </c:pt>
                <c:pt idx="235">
                  <c:v>1.1103400134551467</c:v>
                </c:pt>
                <c:pt idx="236">
                  <c:v>0.92283448372723842</c:v>
                </c:pt>
                <c:pt idx="237">
                  <c:v>0.76486593011570592</c:v>
                </c:pt>
                <c:pt idx="238">
                  <c:v>0.63217962746063416</c:v>
                </c:pt>
                <c:pt idx="239">
                  <c:v>0.5210619425412002</c:v>
                </c:pt>
                <c:pt idx="240">
                  <c:v>0.42828403959879274</c:v>
                </c:pt>
                <c:pt idx="241">
                  <c:v>0.35104929445157806</c:v>
                </c:pt>
                <c:pt idx="242">
                  <c:v>0.28694456077397457</c:v>
                </c:pt>
                <c:pt idx="243">
                  <c:v>0.23389533890623107</c:v>
                </c:pt>
                <c:pt idx="244">
                  <c:v>0.19012481992814589</c:v>
                </c:pt>
                <c:pt idx="245">
                  <c:v>0.15411671460672124</c:v>
                </c:pt>
                <c:pt idx="246">
                  <c:v>0.12458172703143264</c:v>
                </c:pt>
                <c:pt idx="247">
                  <c:v>0.10042749495312858</c:v>
                </c:pt>
                <c:pt idx="248">
                  <c:v>8.0731791658657723E-2</c:v>
                </c:pt>
                <c:pt idx="249">
                  <c:v>6.4718766274345293E-2</c:v>
                </c:pt>
                <c:pt idx="250">
                  <c:v>5.1737989327335004E-2</c:v>
                </c:pt>
                <c:pt idx="251">
                  <c:v>4.1246066924516017E-2</c:v>
                </c:pt>
                <c:pt idx="252">
                  <c:v>3.2790588825420179E-2</c:v>
                </c:pt>
                <c:pt idx="253">
                  <c:v>2.5996181882425532E-2</c:v>
                </c:pt>
                <c:pt idx="254">
                  <c:v>2.0552449812696237E-2</c:v>
                </c:pt>
                <c:pt idx="255">
                  <c:v>1.6203592175466089E-2</c:v>
                </c:pt>
                <c:pt idx="256">
                  <c:v>1.2739508992901646E-2</c:v>
                </c:pt>
                <c:pt idx="257">
                  <c:v>9.9882120425274622E-3</c:v>
                </c:pt>
                <c:pt idx="258">
                  <c:v>7.8093789137896911E-3</c:v>
                </c:pt>
                <c:pt idx="259">
                  <c:v>6.088901036563836E-3</c:v>
                </c:pt>
                <c:pt idx="260">
                  <c:v>4.7342917049255353E-3</c:v>
                </c:pt>
                <c:pt idx="261">
                  <c:v>3.6708343741752776E-3</c:v>
                </c:pt>
                <c:pt idx="262">
                  <c:v>2.8383650084380014E-3</c:v>
                </c:pt>
                <c:pt idx="263">
                  <c:v>2.1885948684318636E-3</c:v>
                </c:pt>
                <c:pt idx="264">
                  <c:v>1.6828917722221492E-3</c:v>
                </c:pt>
                <c:pt idx="265">
                  <c:v>1.2904484959319765E-3</c:v>
                </c:pt>
                <c:pt idx="266">
                  <c:v>9.8677660054317072E-4</c:v>
                </c:pt>
                <c:pt idx="267">
                  <c:v>7.5247259458795712E-4</c:v>
                </c:pt>
                <c:pt idx="268">
                  <c:v>5.7221101052972194E-4</c:v>
                </c:pt>
                <c:pt idx="269">
                  <c:v>4.3392573855222772E-4</c:v>
                </c:pt>
                <c:pt idx="270">
                  <c:v>3.2814688837967362E-4</c:v>
                </c:pt>
                <c:pt idx="271">
                  <c:v>2.4746560636559439E-4</c:v>
                </c:pt>
                <c:pt idx="272">
                  <c:v>1.8610373233119467E-4</c:v>
                </c:pt>
                <c:pt idx="273">
                  <c:v>1.3956900953205674E-4</c:v>
                </c:pt>
                <c:pt idx="274">
                  <c:v>1.0437983068098459E-4</c:v>
                </c:pt>
                <c:pt idx="275">
                  <c:v>7.7846278868542489E-5</c:v>
                </c:pt>
                <c:pt idx="276">
                  <c:v>5.7896566013911965E-5</c:v>
                </c:pt>
                <c:pt idx="277">
                  <c:v>4.2939939804087725E-5</c:v>
                </c:pt>
                <c:pt idx="278">
                  <c:v>3.175877447097842E-5</c:v>
                </c:pt>
                <c:pt idx="279">
                  <c:v>2.3423927613137266E-5</c:v>
                </c:pt>
                <c:pt idx="280">
                  <c:v>1.7228575778227673E-5</c:v>
                </c:pt>
                <c:pt idx="281">
                  <c:v>1.263667207821905E-5</c:v>
                </c:pt>
                <c:pt idx="282">
                  <c:v>9.2429314485737706E-6</c:v>
                </c:pt>
                <c:pt idx="283">
                  <c:v>6.7418708152082069E-6</c:v>
                </c:pt>
                <c:pt idx="284">
                  <c:v>4.9039360607408647E-6</c:v>
                </c:pt>
                <c:pt idx="285">
                  <c:v>3.557155492348144E-6</c:v>
                </c:pt>
                <c:pt idx="286">
                  <c:v>2.5730876390701328E-6</c:v>
                </c:pt>
                <c:pt idx="287">
                  <c:v>1.856094079071114E-6</c:v>
                </c:pt>
                <c:pt idx="288">
                  <c:v>1.3351777003641167E-6</c:v>
                </c:pt>
                <c:pt idx="289">
                  <c:v>9.5779338524629368E-7</c:v>
                </c:pt>
                <c:pt idx="290">
                  <c:v>6.8516989793674897E-7</c:v>
                </c:pt>
                <c:pt idx="291">
                  <c:v>4.887855899095154E-7</c:v>
                </c:pt>
                <c:pt idx="292">
                  <c:v>3.4772201783519598E-7</c:v>
                </c:pt>
                <c:pt idx="293">
                  <c:v>2.4668325290606302E-7</c:v>
                </c:pt>
                <c:pt idx="294">
                  <c:v>1.7451823827225949E-7</c:v>
                </c:pt>
                <c:pt idx="295">
                  <c:v>1.2312199725254523E-7</c:v>
                </c:pt>
                <c:pt idx="296">
                  <c:v>8.6621193171787748E-8</c:v>
                </c:pt>
                <c:pt idx="297">
                  <c:v>6.0772394664163017E-8</c:v>
                </c:pt>
                <c:pt idx="298">
                  <c:v>4.2518919100024098E-8</c:v>
                </c:pt>
                <c:pt idx="299">
                  <c:v>2.9665505943134943E-8</c:v>
                </c:pt>
                <c:pt idx="300">
                  <c:v>2.0640251354713465E-8</c:v>
                </c:pt>
                <c:pt idx="301">
                  <c:v>1.4320951767697317E-8</c:v>
                </c:pt>
                <c:pt idx="302">
                  <c:v>9.9088318914805763E-9</c:v>
                </c:pt>
                <c:pt idx="303">
                  <c:v>6.8370178999313301E-9</c:v>
                </c:pt>
                <c:pt idx="304">
                  <c:v>4.7044044434856394E-9</c:v>
                </c:pt>
                <c:pt idx="305">
                  <c:v>3.2280203519897183E-9</c:v>
                </c:pt>
                <c:pt idx="306">
                  <c:v>2.2088262505245787E-9</c:v>
                </c:pt>
                <c:pt idx="307">
                  <c:v>1.5072334500888229E-9</c:v>
                </c:pt>
                <c:pt idx="308">
                  <c:v>1.0256357983327638E-9</c:v>
                </c:pt>
                <c:pt idx="309">
                  <c:v>6.9598438499336384E-10</c:v>
                </c:pt>
                <c:pt idx="310">
                  <c:v>4.7097678323494403E-10</c:v>
                </c:pt>
                <c:pt idx="311">
                  <c:v>3.1782875042971908E-10</c:v>
                </c:pt>
                <c:pt idx="312">
                  <c:v>2.1388510428994388E-10</c:v>
                </c:pt>
                <c:pt idx="313">
                  <c:v>1.4353624391073977E-10</c:v>
                </c:pt>
                <c:pt idx="314">
                  <c:v>9.6058608885763379E-11</c:v>
                </c:pt>
                <c:pt idx="315">
                  <c:v>6.4106886758222453E-11</c:v>
                </c:pt>
                <c:pt idx="316">
                  <c:v>4.2664509634528325E-11</c:v>
                </c:pt>
                <c:pt idx="317">
                  <c:v>2.8315387431025143E-11</c:v>
                </c:pt>
                <c:pt idx="318">
                  <c:v>1.8740101394178256E-11</c:v>
                </c:pt>
                <c:pt idx="319">
                  <c:v>1.236844329834737E-11</c:v>
                </c:pt>
                <c:pt idx="320">
                  <c:v>8.1405139832966949E-12</c:v>
                </c:pt>
                <c:pt idx="321">
                  <c:v>5.3429645039054677E-12</c:v>
                </c:pt>
                <c:pt idx="322">
                  <c:v>3.4970869404125315E-12</c:v>
                </c:pt>
                <c:pt idx="323">
                  <c:v>2.2825707508708338E-12</c:v>
                </c:pt>
                <c:pt idx="324">
                  <c:v>1.4857158087064217E-12</c:v>
                </c:pt>
                <c:pt idx="325">
                  <c:v>9.6436384350607375E-13</c:v>
                </c:pt>
                <c:pt idx="326">
                  <c:v>6.2422300782810264E-13</c:v>
                </c:pt>
                <c:pt idx="327">
                  <c:v>4.0293250417335521E-13</c:v>
                </c:pt>
                <c:pt idx="328">
                  <c:v>2.5936926535733671E-13</c:v>
                </c:pt>
                <c:pt idx="329">
                  <c:v>1.6649392782708074E-13</c:v>
                </c:pt>
                <c:pt idx="330">
                  <c:v>1.0657907931617486E-13</c:v>
                </c:pt>
                <c:pt idx="331">
                  <c:v>6.8036068164070605E-14</c:v>
                </c:pt>
                <c:pt idx="332">
                  <c:v>4.3311191258663938E-14</c:v>
                </c:pt>
                <c:pt idx="333">
                  <c:v>2.7495063595267556E-14</c:v>
                </c:pt>
                <c:pt idx="334">
                  <c:v>1.7406161396709694E-14</c:v>
                </c:pt>
                <c:pt idx="335">
                  <c:v>1.0988665712912528E-14</c:v>
                </c:pt>
                <c:pt idx="336">
                  <c:v>6.9180006057210085E-15</c:v>
                </c:pt>
                <c:pt idx="337">
                  <c:v>4.3432007898816589E-15</c:v>
                </c:pt>
                <c:pt idx="338">
                  <c:v>2.7191483211665595E-15</c:v>
                </c:pt>
                <c:pt idx="339">
                  <c:v>1.6976555038396332E-15</c:v>
                </c:pt>
                <c:pt idx="340">
                  <c:v>1.0569633099165079E-15</c:v>
                </c:pt>
                <c:pt idx="341">
                  <c:v>6.5624187040119518E-16</c:v>
                </c:pt>
                <c:pt idx="342">
                  <c:v>4.0631386163758958E-16</c:v>
                </c:pt>
                <c:pt idx="343">
                  <c:v>2.5087247784758495E-16</c:v>
                </c:pt>
                <c:pt idx="344">
                  <c:v>1.5446784153953527E-16</c:v>
                </c:pt>
                <c:pt idx="345">
                  <c:v>9.484551841968928E-17</c:v>
                </c:pt>
                <c:pt idx="346">
                  <c:v>5.8075001480114953E-17</c:v>
                </c:pt>
                <c:pt idx="347">
                  <c:v>3.5461354693191777E-17</c:v>
                </c:pt>
                <c:pt idx="348">
                  <c:v>2.159310484747019E-17</c:v>
                </c:pt>
                <c:pt idx="349">
                  <c:v>1.3111987986923093E-17</c:v>
                </c:pt>
                <c:pt idx="350">
                  <c:v>7.9399116498879879E-18</c:v>
                </c:pt>
                <c:pt idx="351">
                  <c:v>4.7946452001424167E-18</c:v>
                </c:pt>
                <c:pt idx="352">
                  <c:v>2.887293669858591E-18</c:v>
                </c:pt>
                <c:pt idx="353">
                  <c:v>1.7338803319008814E-18</c:v>
                </c:pt>
                <c:pt idx="354">
                  <c:v>1.0383432879886398E-18</c:v>
                </c:pt>
                <c:pt idx="355">
                  <c:v>6.2009249864639498E-19</c:v>
                </c:pt>
                <c:pt idx="356">
                  <c:v>3.6928840645765734E-19</c:v>
                </c:pt>
                <c:pt idx="357">
                  <c:v>2.193151067001975E-19</c:v>
                </c:pt>
                <c:pt idx="358">
                  <c:v>1.2988682459083167E-19</c:v>
                </c:pt>
                <c:pt idx="359">
                  <c:v>7.6710591173528306E-20</c:v>
                </c:pt>
                <c:pt idx="360">
                  <c:v>4.5179272970159037E-20</c:v>
                </c:pt>
                <c:pt idx="361">
                  <c:v>2.6534861447093646E-20</c:v>
                </c:pt>
                <c:pt idx="362">
                  <c:v>1.5541326654884362E-20</c:v>
                </c:pt>
                <c:pt idx="363">
                  <c:v>9.0772235523677209E-21</c:v>
                </c:pt>
                <c:pt idx="364">
                  <c:v>5.2870285057788061E-21</c:v>
                </c:pt>
                <c:pt idx="365">
                  <c:v>3.0708878118527705E-21</c:v>
                </c:pt>
                <c:pt idx="366">
                  <c:v>1.7787295809281198E-21</c:v>
                </c:pt>
                <c:pt idx="367">
                  <c:v>1.0274237071383998E-21</c:v>
                </c:pt>
                <c:pt idx="368">
                  <c:v>5.918108398810187E-22</c:v>
                </c:pt>
                <c:pt idx="369">
                  <c:v>3.39945993286781E-22</c:v>
                </c:pt>
                <c:pt idx="370">
                  <c:v>1.947289921399334E-22</c:v>
                </c:pt>
                <c:pt idx="371">
                  <c:v>1.1123590267618265E-22</c:v>
                </c:pt>
                <c:pt idx="372">
                  <c:v>6.3365523753455787E-23</c:v>
                </c:pt>
                <c:pt idx="373">
                  <c:v>3.5996042216964144E-23</c:v>
                </c:pt>
                <c:pt idx="374">
                  <c:v>2.0391546037070072E-23</c:v>
                </c:pt>
                <c:pt idx="375">
                  <c:v>1.1519648667687433E-23</c:v>
                </c:pt>
                <c:pt idx="376">
                  <c:v>6.4896607107769297E-24</c:v>
                </c:pt>
                <c:pt idx="377">
                  <c:v>3.6458469035706742E-24</c:v>
                </c:pt>
                <c:pt idx="378">
                  <c:v>2.0425304602517028E-24</c:v>
                </c:pt>
                <c:pt idx="379">
                  <c:v>1.1411226719561411E-24</c:v>
                </c:pt>
                <c:pt idx="380">
                  <c:v>6.3575502914506951E-25</c:v>
                </c:pt>
                <c:pt idx="381">
                  <c:v>3.5321647553152566E-25</c:v>
                </c:pt>
                <c:pt idx="382">
                  <c:v>1.9569772600876929E-25</c:v>
                </c:pt>
                <c:pt idx="383">
                  <c:v>1.081245427321579E-25</c:v>
                </c:pt>
                <c:pt idx="384">
                  <c:v>5.9573959590980063E-26</c:v>
                </c:pt>
                <c:pt idx="385">
                  <c:v>3.2732737470333329E-26</c:v>
                </c:pt>
                <c:pt idx="386">
                  <c:v>1.7935020036082279E-26</c:v>
                </c:pt>
                <c:pt idx="387">
                  <c:v>9.7997519533442321E-27</c:v>
                </c:pt>
                <c:pt idx="388">
                  <c:v>5.3397629574157152E-27</c:v>
                </c:pt>
                <c:pt idx="389">
                  <c:v>2.9014998434297105E-27</c:v>
                </c:pt>
                <c:pt idx="390">
                  <c:v>1.5722326206323201E-27</c:v>
                </c:pt>
                <c:pt idx="391">
                  <c:v>8.4958088430822996E-28</c:v>
                </c:pt>
                <c:pt idx="392">
                  <c:v>4.5781112252889572E-28</c:v>
                </c:pt>
                <c:pt idx="393">
                  <c:v>2.4601502129443835E-28</c:v>
                </c:pt>
                <c:pt idx="394">
                  <c:v>1.3183495915045167E-28</c:v>
                </c:pt>
                <c:pt idx="395">
                  <c:v>7.0451984481448932E-29</c:v>
                </c:pt>
                <c:pt idx="396">
                  <c:v>3.754477886040397E-29</c:v>
                </c:pt>
                <c:pt idx="397">
                  <c:v>1.9952602414551758E-29</c:v>
                </c:pt>
                <c:pt idx="398">
                  <c:v>1.0574095411362663E-29</c:v>
                </c:pt>
                <c:pt idx="399">
                  <c:v>5.5883111488717507E-30</c:v>
                </c:pt>
                <c:pt idx="400">
                  <c:v>2.9451784312295095E-30</c:v>
                </c:pt>
                <c:pt idx="401">
                  <c:v>1.5478765531543666E-30</c:v>
                </c:pt>
                <c:pt idx="402">
                  <c:v>8.1125000076842797E-31</c:v>
                </c:pt>
                <c:pt idx="403">
                  <c:v>4.240008984276168E-31</c:v>
                </c:pt>
                <c:pt idx="404">
                  <c:v>2.2098994893252976E-31</c:v>
                </c:pt>
                <c:pt idx="405">
                  <c:v>1.1486082844896846E-31</c:v>
                </c:pt>
                <c:pt idx="406">
                  <c:v>5.9533997553738498E-32</c:v>
                </c:pt>
                <c:pt idx="407">
                  <c:v>3.077172370433309E-32</c:v>
                </c:pt>
                <c:pt idx="408">
                  <c:v>1.5861062681624861E-32</c:v>
                </c:pt>
                <c:pt idx="409">
                  <c:v>8.1527930178330351E-33</c:v>
                </c:pt>
                <c:pt idx="410">
                  <c:v>4.1790178865804204E-33</c:v>
                </c:pt>
                <c:pt idx="411">
                  <c:v>2.1361695562090826E-33</c:v>
                </c:pt>
                <c:pt idx="412">
                  <c:v>1.0889072538740731E-33</c:v>
                </c:pt>
                <c:pt idx="413">
                  <c:v>5.5352818373091919E-34</c:v>
                </c:pt>
                <c:pt idx="414">
                  <c:v>2.8059650948816491E-34</c:v>
                </c:pt>
                <c:pt idx="415">
                  <c:v>1.4184644900276603E-34</c:v>
                </c:pt>
                <c:pt idx="416">
                  <c:v>7.1506965747517964E-35</c:v>
                </c:pt>
                <c:pt idx="417">
                  <c:v>3.5947766335157639E-35</c:v>
                </c:pt>
                <c:pt idx="418">
                  <c:v>1.8021425805923511E-35</c:v>
                </c:pt>
                <c:pt idx="419">
                  <c:v>9.0094870303706721E-36</c:v>
                </c:pt>
                <c:pt idx="420">
                  <c:v>4.4916370834862785E-36</c:v>
                </c:pt>
                <c:pt idx="421">
                  <c:v>2.2330730547409356E-36</c:v>
                </c:pt>
                <c:pt idx="422">
                  <c:v>1.1071204726748874E-36</c:v>
                </c:pt>
                <c:pt idx="423">
                  <c:v>5.4736939409302899E-37</c:v>
                </c:pt>
                <c:pt idx="424">
                  <c:v>2.6987323630462239E-37</c:v>
                </c:pt>
                <c:pt idx="425">
                  <c:v>1.326883525528471E-37</c:v>
                </c:pt>
                <c:pt idx="426">
                  <c:v>6.5057813758887622E-38</c:v>
                </c:pt>
                <c:pt idx="427">
                  <c:v>3.1809717043212981E-38</c:v>
                </c:pt>
                <c:pt idx="428">
                  <c:v>1.5510072400607768E-38</c:v>
                </c:pt>
                <c:pt idx="429">
                  <c:v>7.5415657606955243E-39</c:v>
                </c:pt>
                <c:pt idx="430">
                  <c:v>3.6568142250510271E-39</c:v>
                </c:pt>
                <c:pt idx="431">
                  <c:v>1.7682267287868558E-39</c:v>
                </c:pt>
                <c:pt idx="432">
                  <c:v>8.5264192361824923E-40</c:v>
                </c:pt>
                <c:pt idx="433">
                  <c:v>4.1000494277688031E-40</c:v>
                </c:pt>
                <c:pt idx="434">
                  <c:v>1.9660980846196093E-40</c:v>
                </c:pt>
                <c:pt idx="435">
                  <c:v>9.4018852421197522E-41</c:v>
                </c:pt>
                <c:pt idx="436">
                  <c:v>4.483512551689456E-41</c:v>
                </c:pt>
                <c:pt idx="437">
                  <c:v>2.132138989407221E-41</c:v>
                </c:pt>
                <c:pt idx="438">
                  <c:v>1.0111284078061951E-41</c:v>
                </c:pt>
                <c:pt idx="439">
                  <c:v>4.7817932032956564E-42</c:v>
                </c:pt>
                <c:pt idx="440">
                  <c:v>2.2551163139658797E-42</c:v>
                </c:pt>
                <c:pt idx="441">
                  <c:v>1.0605735238999775E-42</c:v>
                </c:pt>
                <c:pt idx="442">
                  <c:v>4.9740058736309158E-43</c:v>
                </c:pt>
                <c:pt idx="443">
                  <c:v>2.3262987345636019E-43</c:v>
                </c:pt>
                <c:pt idx="444">
                  <c:v>1.0849715572341257E-43</c:v>
                </c:pt>
                <c:pt idx="445">
                  <c:v>5.046205122038476E-44</c:v>
                </c:pt>
                <c:pt idx="446">
                  <c:v>2.3404810278469906E-44</c:v>
                </c:pt>
                <c:pt idx="447">
                  <c:v>1.082527725198897E-44</c:v>
                </c:pt>
                <c:pt idx="448">
                  <c:v>4.9930579814269993E-45</c:v>
                </c:pt>
                <c:pt idx="449">
                  <c:v>2.2966132630214367E-45</c:v>
                </c:pt>
                <c:pt idx="450">
                  <c:v>1.0534230233010069E-45</c:v>
                </c:pt>
                <c:pt idx="451">
                  <c:v>4.8184950971060861E-46</c:v>
                </c:pt>
                <c:pt idx="452">
                  <c:v>2.1979292821757396E-46</c:v>
                </c:pt>
                <c:pt idx="453">
                  <c:v>9.9979206750442599E-47</c:v>
                </c:pt>
                <c:pt idx="454">
                  <c:v>4.535230205260381E-47</c:v>
                </c:pt>
                <c:pt idx="455">
                  <c:v>2.051552637610474E-47</c:v>
                </c:pt>
                <c:pt idx="456">
                  <c:v>9.2546429981924084E-48</c:v>
                </c:pt>
                <c:pt idx="457">
                  <c:v>4.1632295207522889E-48</c:v>
                </c:pt>
                <c:pt idx="458">
                  <c:v>1.8676466646307356E-48</c:v>
                </c:pt>
                <c:pt idx="459">
                  <c:v>8.3551212517285949E-49</c:v>
                </c:pt>
                <c:pt idx="460">
                  <c:v>3.7273869061795605E-49</c:v>
                </c:pt>
                <c:pt idx="461">
                  <c:v>1.65824948750179E-49</c:v>
                </c:pt>
                <c:pt idx="462">
                  <c:v>7.3567999449230606E-50</c:v>
                </c:pt>
                <c:pt idx="463">
                  <c:v>3.2547804523186267E-50</c:v>
                </c:pt>
                <c:pt idx="464">
                  <c:v>1.4359791357796499E-50</c:v>
                </c:pt>
                <c:pt idx="465">
                  <c:v>6.3178344074641774E-51</c:v>
                </c:pt>
                <c:pt idx="466">
                  <c:v>2.7719285124811775E-51</c:v>
                </c:pt>
                <c:pt idx="467">
                  <c:v>1.2128008448086184E-51</c:v>
                </c:pt>
                <c:pt idx="468">
                  <c:v>5.2916441833791246E-52</c:v>
                </c:pt>
                <c:pt idx="469">
                  <c:v>2.3024248041921823E-52</c:v>
                </c:pt>
                <c:pt idx="470">
                  <c:v>9.9901947548333193E-53</c:v>
                </c:pt>
                <c:pt idx="471">
                  <c:v>4.3227103129917489E-53</c:v>
                </c:pt>
                <c:pt idx="472">
                  <c:v>1.8652282642889001E-53</c:v>
                </c:pt>
                <c:pt idx="473">
                  <c:v>8.0260437273694829E-54</c:v>
                </c:pt>
                <c:pt idx="474">
                  <c:v>3.4440126132106021E-54</c:v>
                </c:pt>
                <c:pt idx="475">
                  <c:v>1.4737425518739087E-54</c:v>
                </c:pt>
                <c:pt idx="476">
                  <c:v>6.2888638299814991E-55</c:v>
                </c:pt>
                <c:pt idx="477">
                  <c:v>2.676186880676852E-55</c:v>
                </c:pt>
                <c:pt idx="478">
                  <c:v>1.1356757738923738E-55</c:v>
                </c:pt>
                <c:pt idx="479">
                  <c:v>4.8060243170556722E-56</c:v>
                </c:pt>
                <c:pt idx="480">
                  <c:v>2.0282021758406676E-56</c:v>
                </c:pt>
                <c:pt idx="481">
                  <c:v>8.5355242944597573E-57</c:v>
                </c:pt>
                <c:pt idx="482">
                  <c:v>3.5821423436165155E-57</c:v>
                </c:pt>
                <c:pt idx="483">
                  <c:v>1.4991640322645337E-57</c:v>
                </c:pt>
                <c:pt idx="484">
                  <c:v>6.2567549655375195E-58</c:v>
                </c:pt>
                <c:pt idx="485">
                  <c:v>2.6040110204187432E-58</c:v>
                </c:pt>
                <c:pt idx="486">
                  <c:v>1.0807622502762839E-58</c:v>
                </c:pt>
                <c:pt idx="487">
                  <c:v>4.4731266424045739E-59</c:v>
                </c:pt>
                <c:pt idx="488">
                  <c:v>1.8462304062320705E-59</c:v>
                </c:pt>
                <c:pt idx="489">
                  <c:v>7.5989621718366593E-60</c:v>
                </c:pt>
                <c:pt idx="490">
                  <c:v>3.1190069608382837E-60</c:v>
                </c:pt>
                <c:pt idx="491">
                  <c:v>1.2766506877190286E-60</c:v>
                </c:pt>
                <c:pt idx="492">
                  <c:v>5.2110051352844183E-61</c:v>
                </c:pt>
                <c:pt idx="493">
                  <c:v>2.1211168641562925E-61</c:v>
                </c:pt>
                <c:pt idx="494">
                  <c:v>8.6099646964208508E-62</c:v>
                </c:pt>
                <c:pt idx="495">
                  <c:v>3.4852330412912717E-62</c:v>
                </c:pt>
                <c:pt idx="496">
                  <c:v>1.4068764264696288E-62</c:v>
                </c:pt>
                <c:pt idx="497">
                  <c:v>5.6633546761064563E-63</c:v>
                </c:pt>
                <c:pt idx="498">
                  <c:v>2.2734491616707161E-63</c:v>
                </c:pt>
                <c:pt idx="499">
                  <c:v>9.1010271803966308E-64</c:v>
                </c:pt>
                <c:pt idx="500">
                  <c:v>3.6331995676654655E-64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1.2271541251037481E-23</c:v>
                </c:pt>
                <c:pt idx="1">
                  <c:v>2.1635458775181588E-23</c:v>
                </c:pt>
                <c:pt idx="2">
                  <c:v>3.8038797905686162E-23</c:v>
                </c:pt>
                <c:pt idx="3">
                  <c:v>6.6693135744934588E-23</c:v>
                </c:pt>
                <c:pt idx="4">
                  <c:v>1.1660822075238096E-22</c:v>
                </c:pt>
                <c:pt idx="5">
                  <c:v>2.0331568233511573E-22</c:v>
                </c:pt>
                <c:pt idx="6">
                  <c:v>3.5351371380985423E-22</c:v>
                </c:pt>
                <c:pt idx="7">
                  <c:v>6.1296451237865455E-22</c:v>
                </c:pt>
                <c:pt idx="8">
                  <c:v>1.0598833642375676E-21</c:v>
                </c:pt>
                <c:pt idx="9">
                  <c:v>1.8275720079125904E-21</c:v>
                </c:pt>
                <c:pt idx="10">
                  <c:v>3.1425673756825269E-21</c:v>
                </c:pt>
                <c:pt idx="11">
                  <c:v>5.3887542173536326E-21</c:v>
                </c:pt>
                <c:pt idx="12">
                  <c:v>9.2147982680025232E-21</c:v>
                </c:pt>
                <c:pt idx="13">
                  <c:v>1.5713646047590301E-20</c:v>
                </c:pt>
                <c:pt idx="14">
                  <c:v>2.6721558169315819E-20</c:v>
                </c:pt>
                <c:pt idx="15">
                  <c:v>4.5314821060518219E-20</c:v>
                </c:pt>
                <c:pt idx="16">
                  <c:v>7.6632401922583783E-20</c:v>
                </c:pt>
                <c:pt idx="17">
                  <c:v>1.2923444581419139E-19</c:v>
                </c:pt>
                <c:pt idx="18">
                  <c:v>2.1733907265666739E-19</c:v>
                </c:pt>
                <c:pt idx="19">
                  <c:v>3.6449452784851338E-19</c:v>
                </c:pt>
                <c:pt idx="20">
                  <c:v>6.0959008378772348E-19</c:v>
                </c:pt>
                <c:pt idx="21">
                  <c:v>1.0166663582580135E-18</c:v>
                </c:pt>
                <c:pt idx="22">
                  <c:v>1.6908796219142624E-18</c:v>
                </c:pt>
                <c:pt idx="23">
                  <c:v>2.804404178466978E-18</c:v>
                </c:pt>
                <c:pt idx="24">
                  <c:v>4.6383359291169391E-18</c:v>
                </c:pt>
                <c:pt idx="25">
                  <c:v>7.6502824655126623E-18</c:v>
                </c:pt>
                <c:pt idx="26">
                  <c:v>1.258306442675667E-17</c:v>
                </c:pt>
                <c:pt idx="27">
                  <c:v>2.0639018865626279E-17</c:v>
                </c:pt>
                <c:pt idx="28">
                  <c:v>3.3758671992734936E-17</c:v>
                </c:pt>
                <c:pt idx="29">
                  <c:v>5.5064961242592918E-17</c:v>
                </c:pt>
                <c:pt idx="30">
                  <c:v>8.9569262840253461E-17</c:v>
                </c:pt>
                <c:pt idx="31">
                  <c:v>1.452902062051401E-16</c:v>
                </c:pt>
                <c:pt idx="32">
                  <c:v>2.3502137263825297E-16</c:v>
                </c:pt>
                <c:pt idx="33">
                  <c:v>3.791159487353171E-16</c:v>
                </c:pt>
                <c:pt idx="34">
                  <c:v>6.0986039300499822E-16</c:v>
                </c:pt>
                <c:pt idx="35">
                  <c:v>9.7832349139572633E-16</c:v>
                </c:pt>
                <c:pt idx="36">
                  <c:v>1.5650499844574391E-15</c:v>
                </c:pt>
                <c:pt idx="37">
                  <c:v>2.4967072441274599E-15</c:v>
                </c:pt>
                <c:pt idx="38">
                  <c:v>3.9719219721421696E-15</c:v>
                </c:pt>
                <c:pt idx="39">
                  <c:v>6.3012610675746211E-15</c:v>
                </c:pt>
                <c:pt idx="40">
                  <c:v>9.9689155357028399E-15</c:v>
                </c:pt>
                <c:pt idx="41">
                  <c:v>1.5727584873908674E-14</c:v>
                </c:pt>
                <c:pt idx="42">
                  <c:v>2.4743996002312833E-14</c:v>
                </c:pt>
                <c:pt idx="43">
                  <c:v>3.8821410826121195E-14</c:v>
                </c:pt>
                <c:pt idx="44">
                  <c:v>6.0738836683998316E-14</c:v>
                </c:pt>
                <c:pt idx="45">
                  <c:v>9.476660084542746E-14</c:v>
                </c:pt>
                <c:pt idx="46">
                  <c:v>1.4744763635511874E-13</c:v>
                </c:pt>
                <c:pt idx="47">
                  <c:v>2.2877786609384312E-13</c:v>
                </c:pt>
                <c:pt idx="48">
                  <c:v>3.5398419584921922E-13</c:v>
                </c:pt>
                <c:pt idx="49">
                  <c:v>5.4619462088460789E-13</c:v>
                </c:pt>
                <c:pt idx="50">
                  <c:v>8.40435991776443E-13</c:v>
                </c:pt>
                <c:pt idx="51">
                  <c:v>1.2896015458629098E-12</c:v>
                </c:pt>
                <c:pt idx="52">
                  <c:v>1.9733318491666643E-12</c:v>
                </c:pt>
                <c:pt idx="53">
                  <c:v>3.0111915551564439E-12</c:v>
                </c:pt>
                <c:pt idx="54">
                  <c:v>4.5821607434335563E-12</c:v>
                </c:pt>
                <c:pt idx="55">
                  <c:v>6.9533795326266934E-12</c:v>
                </c:pt>
                <c:pt idx="56">
                  <c:v>1.052241018831919E-11</c:v>
                </c:pt>
                <c:pt idx="57">
                  <c:v>1.587918463261478E-11</c:v>
                </c:pt>
                <c:pt idx="58">
                  <c:v>2.3896530299665341E-11</c:v>
                </c:pt>
                <c:pt idx="59">
                  <c:v>3.5862055172456892E-11</c:v>
                </c:pt>
                <c:pt idx="60">
                  <c:v>5.3669701456519496E-11</c:v>
                </c:pt>
                <c:pt idx="61">
                  <c:v>8.0097112988690988E-11</c:v>
                </c:pt>
                <c:pt idx="62">
                  <c:v>1.1920602983968308E-10</c:v>
                </c:pt>
                <c:pt idx="63">
                  <c:v>1.7691850606786502E-10</c:v>
                </c:pt>
                <c:pt idx="64">
                  <c:v>2.618436106509289E-10</c:v>
                </c:pt>
                <c:pt idx="65">
                  <c:v>3.8645984611090936E-10</c:v>
                </c:pt>
                <c:pt idx="66">
                  <c:v>5.6880112976832699E-10</c:v>
                </c:pt>
                <c:pt idx="67">
                  <c:v>8.3485336531669723E-10</c:v>
                </c:pt>
                <c:pt idx="68">
                  <c:v>1.2219505525144345E-9</c:v>
                </c:pt>
                <c:pt idx="69">
                  <c:v>1.783572387300104E-9</c:v>
                </c:pt>
                <c:pt idx="70">
                  <c:v>2.5961006520294202E-9</c:v>
                </c:pt>
                <c:pt idx="71">
                  <c:v>3.7683045133187085E-9</c:v>
                </c:pt>
                <c:pt idx="72">
                  <c:v>5.4546153815419176E-9</c:v>
                </c:pt>
                <c:pt idx="73">
                  <c:v>7.873647238170696E-9</c:v>
                </c:pt>
                <c:pt idx="74">
                  <c:v>1.1333954159634562E-8</c:v>
                </c:pt>
                <c:pt idx="75">
                  <c:v>1.6269740589130515E-8</c:v>
                </c:pt>
                <c:pt idx="76">
                  <c:v>2.3290214222538138E-8</c:v>
                </c:pt>
                <c:pt idx="77">
                  <c:v>3.3247578187886458E-8</c:v>
                </c:pt>
                <c:pt idx="78">
                  <c:v>4.7330405683938614E-8</c:v>
                </c:pt>
                <c:pt idx="79">
                  <c:v>6.7191465886580004E-8</c:v>
                </c:pt>
                <c:pt idx="80">
                  <c:v>9.5122155537086151E-8</c:v>
                </c:pt>
                <c:pt idx="81">
                  <c:v>1.342897695029606E-7</c:v>
                </c:pt>
                <c:pt idx="82">
                  <c:v>1.8905921562482681E-7</c:v>
                </c:pt>
                <c:pt idx="83">
                  <c:v>2.6542782797093329E-7</c:v>
                </c:pt>
                <c:pt idx="84">
                  <c:v>3.7161114696108112E-7</c:v>
                </c:pt>
                <c:pt idx="85">
                  <c:v>5.1882953445474488E-7</c:v>
                </c:pt>
                <c:pt idx="86">
                  <c:v>7.2236105923109128E-7</c:v>
                </c:pt>
                <c:pt idx="87">
                  <c:v>1.0029462063961652E-6</c:v>
                </c:pt>
                <c:pt idx="88">
                  <c:v>1.388655862507102E-6</c:v>
                </c:pt>
                <c:pt idx="89">
                  <c:v>1.9173672366758105E-6</c:v>
                </c:pt>
                <c:pt idx="90">
                  <c:v>2.6400347912291824E-6</c:v>
                </c:pt>
                <c:pt idx="91">
                  <c:v>3.624997208249544E-6</c:v>
                </c:pt>
                <c:pt idx="92">
                  <c:v>4.9636297719128304E-6</c:v>
                </c:pt>
                <c:pt idx="93">
                  <c:v>6.7777377894813156E-6</c:v>
                </c:pt>
                <c:pt idx="94">
                  <c:v>9.2291950363098538E-6</c:v>
                </c:pt>
                <c:pt idx="95">
                  <c:v>1.2532466791490377E-5</c:v>
                </c:pt>
                <c:pt idx="96">
                  <c:v>1.6970825943364868E-5</c:v>
                </c:pt>
                <c:pt idx="97">
                  <c:v>2.2917280168953088E-5</c:v>
                </c:pt>
                <c:pt idx="98">
                  <c:v>3.0861486946105259E-5</c:v>
                </c:pt>
                <c:pt idx="99">
                  <c:v>4.1444251276428943E-5</c:v>
                </c:pt>
                <c:pt idx="100">
                  <c:v>5.5501590312195152E-5</c:v>
                </c:pt>
                <c:pt idx="101">
                  <c:v>7.4120823298888687E-5</c:v>
                </c:pt>
                <c:pt idx="102">
                  <c:v>9.8711720149401155E-5</c:v>
                </c:pt>
                <c:pt idx="103">
                  <c:v>1.3109643551116726E-4</c:v>
                </c:pt>
                <c:pt idx="104">
                  <c:v>1.7362278771332953E-4</c:v>
                </c:pt>
                <c:pt idx="105">
                  <c:v>2.2930643619289935E-4</c:v>
                </c:pt>
                <c:pt idx="106">
                  <c:v>3.0200869206290079E-4</c:v>
                </c:pt>
                <c:pt idx="107">
                  <c:v>3.9665809187692939E-4</c:v>
                </c:pt>
                <c:pt idx="108">
                  <c:v>5.1952550401692451E-4</c:v>
                </c:pt>
                <c:pt idx="109">
                  <c:v>6.7856445192315438E-4</c:v>
                </c:pt>
                <c:pt idx="110">
                  <c:v>8.8383056131059788E-4</c:v>
                </c:pt>
                <c:pt idx="111">
                  <c:v>1.1479966028848652E-3</c:v>
                </c:pt>
                <c:pt idx="112">
                  <c:v>1.4869825406553367E-3</c:v>
                </c:pt>
                <c:pt idx="113">
                  <c:v>1.9207233398960463E-3</c:v>
                </c:pt>
                <c:pt idx="114">
                  <c:v>2.4741010658594774E-3</c:v>
                </c:pt>
                <c:pt idx="115">
                  <c:v>3.1780720368841399E-3</c:v>
                </c:pt>
                <c:pt idx="116">
                  <c:v>4.0710244984146354E-3</c:v>
                </c:pt>
                <c:pt idx="117">
                  <c:v>5.2004074617090701E-3</c:v>
                </c:pt>
                <c:pt idx="118">
                  <c:v>6.6246769933606519E-3</c:v>
                </c:pt>
                <c:pt idx="119">
                  <c:v>8.4156123223078656E-3</c:v>
                </c:pt>
                <c:pt idx="120">
                  <c:v>1.0661060601399446E-2</c:v>
                </c:pt>
                <c:pt idx="121">
                  <c:v>1.3468175947266762E-2</c:v>
                </c:pt>
                <c:pt idx="122">
                  <c:v>1.69672253807952E-2</c:v>
                </c:pt>
                <c:pt idx="123">
                  <c:v>2.1316041360264402E-2</c:v>
                </c:pt>
                <c:pt idx="124">
                  <c:v>2.6705207564848673E-2</c:v>
                </c:pt>
                <c:pt idx="125">
                  <c:v>3.3364071217802438E-2</c:v>
                </c:pt>
                <c:pt idx="126">
                  <c:v>4.1567681270906653E-2</c:v>
                </c:pt>
                <c:pt idx="127">
                  <c:v>5.1644756875503156E-2</c:v>
                </c:pt>
                <c:pt idx="128">
                  <c:v>6.3986794366846317E-2</c:v>
                </c:pt>
                <c:pt idx="129">
                  <c:v>7.9058423051348248E-2</c:v>
                </c:pt>
                <c:pt idx="130">
                  <c:v>9.7409119927121326E-2</c:v>
                </c:pt>
                <c:pt idx="131">
                  <c:v>0.11968639054851642</c:v>
                </c:pt>
                <c:pt idx="132">
                  <c:v>0.14665051698145065</c:v>
                </c:pt>
                <c:pt idx="133">
                  <c:v>0.17919096357632622</c:v>
                </c:pt>
                <c:pt idx="134">
                  <c:v>0.21834451646018191</c:v>
                </c:pt>
                <c:pt idx="135">
                  <c:v>0.26531521258003082</c:v>
                </c:pt>
                <c:pt idx="136">
                  <c:v>0.3214960881767987</c:v>
                </c:pt>
                <c:pt idx="137">
                  <c:v>0.38849274413274748</c:v>
                </c:pt>
                <c:pt idx="138">
                  <c:v>0.46814868619857047</c:v>
                </c:pt>
                <c:pt idx="139">
                  <c:v>0.56257235121627769</c:v>
                </c:pt>
                <c:pt idx="140">
                  <c:v>0.67416567583429443</c:v>
                </c:pt>
                <c:pt idx="141">
                  <c:v>0.80565400172685031</c:v>
                </c:pt>
                <c:pt idx="142">
                  <c:v>0.96011704105941442</c:v>
                </c:pt>
                <c:pt idx="143">
                  <c:v>1.1410205482591149</c:v>
                </c:pt>
                <c:pt idx="144">
                  <c:v>1.3522482596717347</c:v>
                </c:pt>
                <c:pt idx="145">
                  <c:v>1.5981335723163934</c:v>
                </c:pt>
                <c:pt idx="146">
                  <c:v>1.8834903382589365</c:v>
                </c:pt>
                <c:pt idx="147">
                  <c:v>2.2136420534440293</c:v>
                </c:pt>
                <c:pt idx="148">
                  <c:v>2.594448621711229</c:v>
                </c:pt>
                <c:pt idx="149">
                  <c:v>3.0323297783881933</c:v>
                </c:pt>
                <c:pt idx="150">
                  <c:v>3.5342841664819495</c:v>
                </c:pt>
                <c:pt idx="151">
                  <c:v>4.1079029752248459</c:v>
                </c:pt>
                <c:pt idx="152">
                  <c:v>4.7613769793946048</c:v>
                </c:pt>
                <c:pt idx="153">
                  <c:v>5.5034957622773808</c:v>
                </c:pt>
                <c:pt idx="154">
                  <c:v>6.3436378694581492</c:v>
                </c:pt>
                <c:pt idx="155">
                  <c:v>7.2917506292184457</c:v>
                </c:pt>
                <c:pt idx="156">
                  <c:v>8.3583183920799051</c:v>
                </c:pt>
                <c:pt idx="157">
                  <c:v>9.554317991249528</c:v>
                </c:pt>
                <c:pt idx="158">
                  <c:v>10.891160310896339</c:v>
                </c:pt>
                <c:pt idx="159">
                  <c:v>12.380616973380821</c:v>
                </c:pt>
                <c:pt idx="160">
                  <c:v>14.034731322586127</c:v>
                </c:pt>
                <c:pt idx="161">
                  <c:v>15.865713089402711</c:v>
                </c:pt>
                <c:pt idx="162">
                  <c:v>17.885816378274043</c:v>
                </c:pt>
                <c:pt idx="163">
                  <c:v>20.1072009095314</c:v>
                </c:pt>
                <c:pt idx="164">
                  <c:v>22.541776788855145</c:v>
                </c:pt>
                <c:pt idx="165">
                  <c:v>25.201033449629431</c:v>
                </c:pt>
                <c:pt idx="166">
                  <c:v>28.095853820646209</c:v>
                </c:pt>
                <c:pt idx="167">
                  <c:v>31.23631520308199</c:v>
                </c:pt>
                <c:pt idx="168">
                  <c:v>34.631478792002454</c:v>
                </c:pt>
                <c:pt idx="169">
                  <c:v>38.289170233340876</c:v>
                </c:pt>
                <c:pt idx="170">
                  <c:v>42.215754062374558</c:v>
                </c:pt>
                <c:pt idx="171">
                  <c:v>46.415905307173908</c:v>
                </c:pt>
                <c:pt idx="172">
                  <c:v>50.892381950088641</c:v>
                </c:pt>
                <c:pt idx="173">
                  <c:v>55.645802306106489</c:v>
                </c:pt>
                <c:pt idx="174">
                  <c:v>60.674431686557945</c:v>
                </c:pt>
                <c:pt idx="175">
                  <c:v>65.973982955345193</c:v>
                </c:pt>
                <c:pt idx="176">
                  <c:v>71.537435739289009</c:v>
                </c:pt>
                <c:pt idx="177">
                  <c:v>77.354879113825817</c:v>
                </c:pt>
                <c:pt idx="178">
                  <c:v>83.413382537540272</c:v>
                </c:pt>
                <c:pt idx="179">
                  <c:v>89.69689964799214</c:v>
                </c:pt>
                <c:pt idx="180">
                  <c:v>96.18620925000198</c:v>
                </c:pt>
                <c:pt idx="181">
                  <c:v>102.85889742317822</c:v>
                </c:pt>
                <c:pt idx="182">
                  <c:v>109.68938415052408</c:v>
                </c:pt>
                <c:pt idx="183">
                  <c:v>116.64899722583573</c:v>
                </c:pt>
                <c:pt idx="184">
                  <c:v>123.70609544508707</c:v>
                </c:pt>
                <c:pt idx="185">
                  <c:v>130.82624223596889</c:v>
                </c:pt>
                <c:pt idx="186">
                  <c:v>137.97242994534125</c:v>
                </c:pt>
                <c:pt idx="187">
                  <c:v>145.10535400710165</c:v>
                </c:pt>
                <c:pt idx="188">
                  <c:v>152.18373517244328</c:v>
                </c:pt>
                <c:pt idx="189">
                  <c:v>159.16468692350813</c:v>
                </c:pt>
                <c:pt idx="190">
                  <c:v>166.00412414440123</c:v>
                </c:pt>
                <c:pt idx="191">
                  <c:v>172.6572081026795</c:v>
                </c:pt>
                <c:pt idx="192">
                  <c:v>179.0788218437813</c:v>
                </c:pt>
                <c:pt idx="193">
                  <c:v>185.22406923547155</c:v>
                </c:pt>
                <c:pt idx="194">
                  <c:v>191.04879015233502</c:v>
                </c:pt>
                <c:pt idx="195">
                  <c:v>196.51008368111928</c:v>
                </c:pt>
                <c:pt idx="196">
                  <c:v>201.56683078029596</c:v>
                </c:pt>
                <c:pt idx="197">
                  <c:v>206.18020755668252</c:v>
                </c:pt>
                <c:pt idx="198">
                  <c:v>210.31418024126771</c:v>
                </c:pt>
                <c:pt idx="199">
                  <c:v>213.93597306461777</c:v>
                </c:pt>
                <c:pt idx="200">
                  <c:v>217.01650054950241</c:v>
                </c:pt>
                <c:pt idx="201">
                  <c:v>219.5307562538203</c:v>
                </c:pt>
                <c:pt idx="202">
                  <c:v>221.4581507002477</c:v>
                </c:pt>
                <c:pt idx="203">
                  <c:v>222.78279210652019</c:v>
                </c:pt>
                <c:pt idx="204">
                  <c:v>223.49370456323422</c:v>
                </c:pt>
                <c:pt idx="205">
                  <c:v>223.5849794695215</c:v>
                </c:pt>
                <c:pt idx="206">
                  <c:v>223.05585730426583</c:v>
                </c:pt>
                <c:pt idx="207">
                  <c:v>221.91073814996759</c:v>
                </c:pt>
                <c:pt idx="208">
                  <c:v>220.15912076531896</c:v>
                </c:pt>
                <c:pt idx="209">
                  <c:v>217.81547138652778</c:v>
                </c:pt>
                <c:pt idx="210">
                  <c:v>214.89902479181333</c:v>
                </c:pt>
                <c:pt idx="211">
                  <c:v>211.43352145608335</c:v>
                </c:pt>
                <c:pt idx="212">
                  <c:v>207.44688581850801</c:v>
                </c:pt>
                <c:pt idx="213">
                  <c:v>202.97085176109402</c:v>
                </c:pt>
                <c:pt idx="214">
                  <c:v>198.04054232076624</c:v>
                </c:pt>
                <c:pt idx="215">
                  <c:v>192.69401141450859</c:v>
                </c:pt>
                <c:pt idx="216">
                  <c:v>186.97175592809756</c:v>
                </c:pt>
                <c:pt idx="217">
                  <c:v>180.91620689595138</c:v>
                </c:pt>
                <c:pt idx="218">
                  <c:v>174.57120867574301</c:v>
                </c:pt>
                <c:pt idx="219">
                  <c:v>167.98149499866972</c:v>
                </c:pt>
                <c:pt idx="220">
                  <c:v>161.19217056112657</c:v>
                </c:pt>
                <c:pt idx="221">
                  <c:v>154.24820642537225</c:v>
                </c:pt>
                <c:pt idx="222">
                  <c:v>147.19395693432841</c:v>
                </c:pt>
                <c:pt idx="223">
                  <c:v>140.0727051358231</c:v>
                </c:pt>
                <c:pt idx="224">
                  <c:v>132.92624287915871</c:v>
                </c:pt>
                <c:pt idx="225">
                  <c:v>125.79449081739097</c:v>
                </c:pt>
                <c:pt idx="226">
                  <c:v>118.71516254704483</c:v>
                </c:pt>
                <c:pt idx="227">
                  <c:v>111.7234760740468</c:v>
                </c:pt>
                <c:pt idx="228">
                  <c:v>104.85191473464478</c:v>
                </c:pt>
                <c:pt idx="229">
                  <c:v>98.130038651551502</c:v>
                </c:pt>
                <c:pt idx="230">
                  <c:v>91.584346793215872</c:v>
                </c:pt>
                <c:pt idx="231">
                  <c:v>85.23818874859775</c:v>
                </c:pt>
                <c:pt idx="232">
                  <c:v>79.111724452758125</c:v>
                </c:pt>
                <c:pt idx="233">
                  <c:v>73.221929317122985</c:v>
                </c:pt>
                <c:pt idx="234">
                  <c:v>67.582641538000672</c:v>
                </c:pt>
                <c:pt idx="235">
                  <c:v>62.20464780005743</c:v>
                </c:pt>
                <c:pt idx="236">
                  <c:v>57.095803148823286</c:v>
                </c:pt>
                <c:pt idx="237">
                  <c:v>52.261180490410084</c:v>
                </c:pt>
                <c:pt idx="238">
                  <c:v>47.703244979590124</c:v>
                </c:pt>
                <c:pt idx="239">
                  <c:v>43.422048478073165</c:v>
                </c:pt>
                <c:pt idx="240">
                  <c:v>39.415439293184022</c:v>
                </c:pt>
                <c:pt idx="241">
                  <c:v>35.67928253502442</c:v>
                </c:pt>
                <c:pt idx="242">
                  <c:v>32.207686645844788</c:v>
                </c:pt>
                <c:pt idx="243">
                  <c:v>28.993231944825048</c:v>
                </c:pt>
                <c:pt idx="244">
                  <c:v>26.027197382925102</c:v>
                </c:pt>
                <c:pt idx="245">
                  <c:v>23.299782100080748</c:v>
                </c:pt>
                <c:pt idx="246">
                  <c:v>20.800318808053039</c:v>
                </c:pt>
                <c:pt idx="247">
                  <c:v>18.51747647304413</c:v>
                </c:pt>
                <c:pt idx="248">
                  <c:v>16.439450229430481</c:v>
                </c:pt>
                <c:pt idx="249">
                  <c:v>14.554136909362919</c:v>
                </c:pt>
                <c:pt idx="250">
                  <c:v>12.84929501111305</c:v>
                </c:pt>
                <c:pt idx="251">
                  <c:v>11.312688344005153</c:v>
                </c:pt>
                <c:pt idx="252">
                  <c:v>9.9322129722505927</c:v>
                </c:pt>
                <c:pt idx="253">
                  <c:v>8.696007428025851</c:v>
                </c:pt>
                <c:pt idx="254">
                  <c:v>7.5925464723124714</c:v>
                </c:pt>
                <c:pt idx="255">
                  <c:v>6.6107189478670021</c:v>
                </c:pt>
                <c:pt idx="256">
                  <c:v>5.7398904898888938</c:v>
                </c:pt>
                <c:pt idx="257">
                  <c:v>4.9699520391867287</c:v>
                </c:pt>
                <c:pt idx="258">
                  <c:v>4.2913552384188272</c:v>
                </c:pt>
                <c:pt idx="259">
                  <c:v>3.6951358885868166</c:v>
                </c:pt>
                <c:pt idx="260">
                  <c:v>3.172926702223541</c:v>
                </c:pt>
                <c:pt idx="261">
                  <c:v>2.7169606157543718</c:v>
                </c:pt>
                <c:pt idx="262">
                  <c:v>2.3200659198638012</c:v>
                </c:pt>
                <c:pt idx="263">
                  <c:v>1.9756544377412395</c:v>
                </c:pt>
                <c:pt idx="264">
                  <c:v>1.6777039309724102</c:v>
                </c:pt>
                <c:pt idx="265">
                  <c:v>1.4207358456558923</c:v>
                </c:pt>
                <c:pt idx="266">
                  <c:v>1.1997894312441655</c:v>
                </c:pt>
                <c:pt idx="267">
                  <c:v>1.0103931752078597</c:v>
                </c:pt>
                <c:pt idx="268">
                  <c:v>0.84853440145465053</c:v>
                </c:pt>
                <c:pt idx="269">
                  <c:v>0.71062778253268777</c:v>
                </c:pt>
                <c:pt idx="270">
                  <c:v>0.59348341763384937</c:v>
                </c:pt>
                <c:pt idx="271">
                  <c:v>0.49427503262515904</c:v>
                </c:pt>
                <c:pt idx="272">
                  <c:v>0.41050876653502411</c:v>
                </c:pt>
                <c:pt idx="273">
                  <c:v>0.33999292260926051</c:v>
                </c:pt>
                <c:pt idx="274">
                  <c:v>0.2808089822872239</c:v>
                </c:pt>
                <c:pt idx="275">
                  <c:v>0.23128410794408236</c:v>
                </c:pt>
                <c:pt idx="276">
                  <c:v>0.18996529545749472</c:v>
                </c:pt>
                <c:pt idx="277">
                  <c:v>0.15559528073693632</c:v>
                </c:pt>
                <c:pt idx="278">
                  <c:v>0.12709025519120715</c:v>
                </c:pt>
                <c:pt idx="279">
                  <c:v>0.10351940354986508</c:v>
                </c:pt>
                <c:pt idx="280">
                  <c:v>8.4086242991258386E-2</c:v>
                </c:pt>
                <c:pt idx="281">
                  <c:v>6.8111714740119983E-2</c:v>
                </c:pt>
                <c:pt idx="282">
                  <c:v>5.5018957557712911E-2</c:v>
                </c:pt>
                <c:pt idx="283">
                  <c:v>4.4319676251707026E-2</c:v>
                </c:pt>
                <c:pt idx="284">
                  <c:v>3.5602006823414266E-2</c:v>
                </c:pt>
                <c:pt idx="285">
                  <c:v>2.8519772509317681E-2</c:v>
                </c:pt>
                <c:pt idx="286">
                  <c:v>2.2783021133843812E-2</c:v>
                </c:pt>
                <c:pt idx="287">
                  <c:v>1.8149733275865169E-2</c:v>
                </c:pt>
                <c:pt idx="288">
                  <c:v>1.4418592215381526E-2</c:v>
                </c:pt>
                <c:pt idx="289">
                  <c:v>1.1422709963389791E-2</c:v>
                </c:pt>
                <c:pt idx="290">
                  <c:v>9.024208441062118E-3</c:v>
                </c:pt>
                <c:pt idx="291">
                  <c:v>7.1095606691669129E-3</c:v>
                </c:pt>
                <c:pt idx="292">
                  <c:v>5.5856033150819308E-3</c:v>
                </c:pt>
                <c:pt idx="293">
                  <c:v>4.3761388371592732E-3</c:v>
                </c:pt>
                <c:pt idx="294">
                  <c:v>3.4190525257936253E-3</c:v>
                </c:pt>
                <c:pt idx="295">
                  <c:v>2.6638767764090489E-3</c:v>
                </c:pt>
                <c:pt idx="296">
                  <c:v>2.0697417907778971E-3</c:v>
                </c:pt>
                <c:pt idx="297">
                  <c:v>1.6036584753374719E-3</c:v>
                </c:pt>
                <c:pt idx="298">
                  <c:v>1.2390855064728164E-3</c:v>
                </c:pt>
                <c:pt idx="299">
                  <c:v>9.5473830763221159E-4</c:v>
                </c:pt>
                <c:pt idx="300">
                  <c:v>7.3360299860726044E-4</c:v>
                </c:pt>
                <c:pt idx="301">
                  <c:v>5.6212322003153551E-4</c:v>
                </c:pt>
                <c:pt idx="302">
                  <c:v>4.2953210566747574E-4</c:v>
                </c:pt>
                <c:pt idx="303">
                  <c:v>3.2730558407134458E-4</c:v>
                </c:pt>
                <c:pt idx="304">
                  <c:v>2.4871665978613286E-4</c:v>
                </c:pt>
                <c:pt idx="305">
                  <c:v>1.8847337889404552E-4</c:v>
                </c:pt>
                <c:pt idx="306">
                  <c:v>1.4242585477254743E-4</c:v>
                </c:pt>
                <c:pt idx="307">
                  <c:v>1.073300497601521E-4</c:v>
                </c:pt>
                <c:pt idx="308">
                  <c:v>8.0658010388058861E-5</c:v>
                </c:pt>
                <c:pt idx="309">
                  <c:v>6.0445970838895984E-5</c:v>
                </c:pt>
                <c:pt idx="310">
                  <c:v>4.517320325922592E-5</c:v>
                </c:pt>
                <c:pt idx="311">
                  <c:v>3.3665734669406667E-5</c:v>
                </c:pt>
                <c:pt idx="312">
                  <c:v>2.5020096646400997E-5</c:v>
                </c:pt>
                <c:pt idx="313">
                  <c:v>1.8543151547465649E-5</c:v>
                </c:pt>
                <c:pt idx="314">
                  <c:v>1.3704771234870275E-5</c:v>
                </c:pt>
                <c:pt idx="315">
                  <c:v>1.0100752077087779E-5</c:v>
                </c:pt>
                <c:pt idx="316">
                  <c:v>7.4238520892510262E-6</c:v>
                </c:pt>
                <c:pt idx="317">
                  <c:v>5.441248841371718E-6</c:v>
                </c:pt>
                <c:pt idx="318">
                  <c:v>3.977054504727252E-6</c:v>
                </c:pt>
                <c:pt idx="319">
                  <c:v>2.8987994904362331E-6</c:v>
                </c:pt>
                <c:pt idx="320">
                  <c:v>2.1070191741475186E-6</c:v>
                </c:pt>
                <c:pt idx="321">
                  <c:v>1.5272582412899563E-6</c:v>
                </c:pt>
                <c:pt idx="322">
                  <c:v>1.1039518840060886E-6</c:v>
                </c:pt>
                <c:pt idx="323">
                  <c:v>7.9575887461777709E-7</c:v>
                </c:pt>
                <c:pt idx="324">
                  <c:v>5.7201381080854737E-7</c:v>
                </c:pt>
                <c:pt idx="325">
                  <c:v>4.100390480363578E-7</c:v>
                </c:pt>
                <c:pt idx="326">
                  <c:v>2.931146982069319E-7</c:v>
                </c:pt>
                <c:pt idx="327">
                  <c:v>2.089506155161628E-7</c:v>
                </c:pt>
                <c:pt idx="328">
                  <c:v>1.4853999024992956E-7</c:v>
                </c:pt>
                <c:pt idx="329">
                  <c:v>1.0530204500838985E-7</c:v>
                </c:pt>
                <c:pt idx="330">
                  <c:v>7.4443005372534452E-8</c:v>
                </c:pt>
                <c:pt idx="331">
                  <c:v>5.2481310174284419E-8</c:v>
                </c:pt>
                <c:pt idx="332">
                  <c:v>3.6895985688666063E-8</c:v>
                </c:pt>
                <c:pt idx="333">
                  <c:v>2.5867070332859313E-8</c:v>
                </c:pt>
                <c:pt idx="334">
                  <c:v>1.8084605890051176E-8</c:v>
                </c:pt>
                <c:pt idx="335">
                  <c:v>1.260853219700498E-8</c:v>
                </c:pt>
                <c:pt idx="336">
                  <c:v>8.7662467897667665E-9</c:v>
                </c:pt>
                <c:pt idx="337">
                  <c:v>6.0779417288654538E-9</c:v>
                </c:pt>
                <c:pt idx="338">
                  <c:v>4.2023580195374594E-9</c:v>
                </c:pt>
                <c:pt idx="339">
                  <c:v>2.8974986661507837E-9</c:v>
                </c:pt>
                <c:pt idx="340">
                  <c:v>1.9922650588562322E-9</c:v>
                </c:pt>
                <c:pt idx="341">
                  <c:v>1.3660439423597696E-9</c:v>
                </c:pt>
                <c:pt idx="342">
                  <c:v>9.3406241988473859E-10</c:v>
                </c:pt>
                <c:pt idx="343">
                  <c:v>6.3691401766395132E-10</c:v>
                </c:pt>
                <c:pt idx="344">
                  <c:v>4.3309123368305492E-10</c:v>
                </c:pt>
                <c:pt idx="345">
                  <c:v>2.9367816449343398E-10</c:v>
                </c:pt>
                <c:pt idx="346">
                  <c:v>1.985901021627633E-10</c:v>
                </c:pt>
                <c:pt idx="347">
                  <c:v>1.3391746490833248E-10</c:v>
                </c:pt>
                <c:pt idx="348">
                  <c:v>9.0055557208497398E-11</c:v>
                </c:pt>
                <c:pt idx="349">
                  <c:v>6.0391733252920162E-11</c:v>
                </c:pt>
                <c:pt idx="350">
                  <c:v>4.0386679561921973E-11</c:v>
                </c:pt>
                <c:pt idx="351">
                  <c:v>2.6933480631871027E-11</c:v>
                </c:pt>
                <c:pt idx="352">
                  <c:v>1.7911851990094695E-11</c:v>
                </c:pt>
                <c:pt idx="353">
                  <c:v>1.1879062866285657E-11</c:v>
                </c:pt>
                <c:pt idx="354">
                  <c:v>7.8562907485636205E-12</c:v>
                </c:pt>
                <c:pt idx="355">
                  <c:v>5.1813936987326092E-12</c:v>
                </c:pt>
                <c:pt idx="356">
                  <c:v>3.4077624702760651E-12</c:v>
                </c:pt>
                <c:pt idx="357">
                  <c:v>2.2350421456137542E-12</c:v>
                </c:pt>
                <c:pt idx="358">
                  <c:v>1.4618263846122529E-12</c:v>
                </c:pt>
                <c:pt idx="359">
                  <c:v>9.5345357973020304E-13</c:v>
                </c:pt>
                <c:pt idx="360">
                  <c:v>6.2015034429939498E-13</c:v>
                </c:pt>
                <c:pt idx="361">
                  <c:v>4.0224263665037163E-13</c:v>
                </c:pt>
                <c:pt idx="362">
                  <c:v>2.6017939200047561E-13</c:v>
                </c:pt>
                <c:pt idx="363">
                  <c:v>1.6782295518578037E-13</c:v>
                </c:pt>
                <c:pt idx="364">
                  <c:v>1.07950215141557E-13</c:v>
                </c:pt>
                <c:pt idx="365">
                  <c:v>6.9245146467486152E-14</c:v>
                </c:pt>
                <c:pt idx="366">
                  <c:v>4.4294401949734568E-14</c:v>
                </c:pt>
                <c:pt idx="367">
                  <c:v>2.825543674330454E-14</c:v>
                </c:pt>
                <c:pt idx="368">
                  <c:v>1.7974171653087863E-14</c:v>
                </c:pt>
                <c:pt idx="369">
                  <c:v>1.1402220185456728E-14</c:v>
                </c:pt>
                <c:pt idx="370">
                  <c:v>7.2131280137589901E-15</c:v>
                </c:pt>
                <c:pt idx="371">
                  <c:v>4.5504205335399954E-15</c:v>
                </c:pt>
                <c:pt idx="372">
                  <c:v>2.8626819994779842E-15</c:v>
                </c:pt>
                <c:pt idx="373">
                  <c:v>1.7959256697275085E-15</c:v>
                </c:pt>
                <c:pt idx="374">
                  <c:v>1.1235626323641757E-15</c:v>
                </c:pt>
                <c:pt idx="375">
                  <c:v>7.0097074643130498E-16</c:v>
                </c:pt>
                <c:pt idx="376">
                  <c:v>4.3611013449279934E-16</c:v>
                </c:pt>
                <c:pt idx="377">
                  <c:v>2.7057405002030744E-16</c:v>
                </c:pt>
                <c:pt idx="378">
                  <c:v>1.6740552362849803E-16</c:v>
                </c:pt>
                <c:pt idx="379">
                  <c:v>1.032873423976182E-16</c:v>
                </c:pt>
                <c:pt idx="380">
                  <c:v>6.355037251697212E-17</c:v>
                </c:pt>
                <c:pt idx="381">
                  <c:v>3.8992652222812277E-17</c:v>
                </c:pt>
                <c:pt idx="382">
                  <c:v>2.3858389809034458E-17</c:v>
                </c:pt>
                <c:pt idx="383">
                  <c:v>1.4557713290666841E-17</c:v>
                </c:pt>
                <c:pt idx="384">
                  <c:v>8.8580651834476152E-18</c:v>
                </c:pt>
                <c:pt idx="385">
                  <c:v>5.3749974163397525E-18</c:v>
                </c:pt>
                <c:pt idx="386">
                  <c:v>3.2524552206918669E-18</c:v>
                </c:pt>
                <c:pt idx="387">
                  <c:v>1.9626283604795183E-18</c:v>
                </c:pt>
                <c:pt idx="388">
                  <c:v>1.1810233729408326E-18</c:v>
                </c:pt>
                <c:pt idx="389">
                  <c:v>7.0871658012095324E-19</c:v>
                </c:pt>
                <c:pt idx="390">
                  <c:v>4.2411181525714675E-19</c:v>
                </c:pt>
                <c:pt idx="391">
                  <c:v>2.5309398751785006E-19</c:v>
                </c:pt>
                <c:pt idx="392">
                  <c:v>1.50618029997388E-19</c:v>
                </c:pt>
                <c:pt idx="393">
                  <c:v>8.938523284819658E-20</c:v>
                </c:pt>
                <c:pt idx="394">
                  <c:v>5.2899097996619659E-20</c:v>
                </c:pt>
                <c:pt idx="395">
                  <c:v>3.1219391635964366E-20</c:v>
                </c:pt>
                <c:pt idx="396">
                  <c:v>1.8373601082706634E-20</c:v>
                </c:pt>
                <c:pt idx="397">
                  <c:v>1.0783451968480346E-20</c:v>
                </c:pt>
                <c:pt idx="398">
                  <c:v>6.3112445925438953E-21</c:v>
                </c:pt>
                <c:pt idx="399">
                  <c:v>3.6835442645009968E-21</c:v>
                </c:pt>
                <c:pt idx="400">
                  <c:v>2.1439292655628321E-21</c:v>
                </c:pt>
                <c:pt idx="401">
                  <c:v>1.2443675873039797E-21</c:v>
                </c:pt>
                <c:pt idx="402">
                  <c:v>7.202455870786022E-22</c:v>
                </c:pt>
                <c:pt idx="403">
                  <c:v>4.1572505545666448E-22</c:v>
                </c:pt>
                <c:pt idx="404">
                  <c:v>2.3929050811271378E-22</c:v>
                </c:pt>
                <c:pt idx="405">
                  <c:v>1.3735308616264852E-22</c:v>
                </c:pt>
                <c:pt idx="406">
                  <c:v>7.8622174307001473E-23</c:v>
                </c:pt>
                <c:pt idx="407">
                  <c:v>4.4879225798880377E-23</c:v>
                </c:pt>
                <c:pt idx="408">
                  <c:v>2.5546966633582652E-23</c:v>
                </c:pt>
                <c:pt idx="409">
                  <c:v>1.4501970029114935E-23</c:v>
                </c:pt>
                <c:pt idx="410">
                  <c:v>8.2093419079903255E-24</c:v>
                </c:pt>
                <c:pt idx="411">
                  <c:v>4.6342916576497879E-24</c:v>
                </c:pt>
                <c:pt idx="412">
                  <c:v>2.6088677204717548E-24</c:v>
                </c:pt>
                <c:pt idx="413">
                  <c:v>1.4645845018767259E-24</c:v>
                </c:pt>
                <c:pt idx="414">
                  <c:v>8.1991812530212938E-25</c:v>
                </c:pt>
                <c:pt idx="415">
                  <c:v>4.5774142597702411E-25</c:v>
                </c:pt>
                <c:pt idx="416">
                  <c:v>2.5483767103109143E-25</c:v>
                </c:pt>
                <c:pt idx="417">
                  <c:v>1.4148184502173434E-25</c:v>
                </c:pt>
                <c:pt idx="418">
                  <c:v>7.8330604849103904E-26</c:v>
                </c:pt>
                <c:pt idx="419">
                  <c:v>4.3246993753482243E-26</c:v>
                </c:pt>
                <c:pt idx="420">
                  <c:v>2.3810803178819665E-26</c:v>
                </c:pt>
                <c:pt idx="421">
                  <c:v>1.3073318589747731E-26</c:v>
                </c:pt>
                <c:pt idx="422">
                  <c:v>7.1579938780967645E-27</c:v>
                </c:pt>
                <c:pt idx="423">
                  <c:v>3.9083232707829333E-27</c:v>
                </c:pt>
                <c:pt idx="424">
                  <c:v>2.128057275149112E-27</c:v>
                </c:pt>
                <c:pt idx="425">
                  <c:v>1.1554996668527768E-27</c:v>
                </c:pt>
                <c:pt idx="426">
                  <c:v>6.2567674683147875E-28</c:v>
                </c:pt>
                <c:pt idx="427">
                  <c:v>3.378499687534047E-28</c:v>
                </c:pt>
                <c:pt idx="428">
                  <c:v>1.8192460032994549E-28</c:v>
                </c:pt>
                <c:pt idx="429">
                  <c:v>9.7690572336694965E-29</c:v>
                </c:pt>
                <c:pt idx="430">
                  <c:v>5.2312750696903971E-29</c:v>
                </c:pt>
                <c:pt idx="431">
                  <c:v>2.7935479954862248E-29</c:v>
                </c:pt>
                <c:pt idx="432">
                  <c:v>1.4876418800528836E-29</c:v>
                </c:pt>
                <c:pt idx="433">
                  <c:v>7.9001317310421084E-30</c:v>
                </c:pt>
                <c:pt idx="434">
                  <c:v>4.1837328780438612E-30</c:v>
                </c:pt>
                <c:pt idx="435">
                  <c:v>2.2094655840610895E-30</c:v>
                </c:pt>
                <c:pt idx="436">
                  <c:v>1.1636013389966588E-30</c:v>
                </c:pt>
                <c:pt idx="437">
                  <c:v>6.1110362743141967E-31</c:v>
                </c:pt>
                <c:pt idx="438">
                  <c:v>3.2005100041757575E-31</c:v>
                </c:pt>
                <c:pt idx="439">
                  <c:v>1.6715416197354833E-31</c:v>
                </c:pt>
                <c:pt idx="440">
                  <c:v>8.7058038563197236E-32</c:v>
                </c:pt>
                <c:pt idx="441">
                  <c:v>4.5216218610984673E-32</c:v>
                </c:pt>
                <c:pt idx="442">
                  <c:v>2.3419266016067977E-32</c:v>
                </c:pt>
                <c:pt idx="443">
                  <c:v>1.2096117521654529E-32</c:v>
                </c:pt>
                <c:pt idx="444">
                  <c:v>6.230349269933444E-33</c:v>
                </c:pt>
                <c:pt idx="445">
                  <c:v>3.2001657126886145E-33</c:v>
                </c:pt>
                <c:pt idx="446">
                  <c:v>1.6391783902061514E-33</c:v>
                </c:pt>
                <c:pt idx="447">
                  <c:v>8.3728565442038775E-34</c:v>
                </c:pt>
                <c:pt idx="448">
                  <c:v>4.2649580001446967E-34</c:v>
                </c:pt>
                <c:pt idx="449">
                  <c:v>2.1664543646970558E-34</c:v>
                </c:pt>
                <c:pt idx="450">
                  <c:v>1.0974329861684832E-34</c:v>
                </c:pt>
                <c:pt idx="451">
                  <c:v>5.5437055200647426E-35</c:v>
                </c:pt>
                <c:pt idx="452">
                  <c:v>2.7926465535688799E-35</c:v>
                </c:pt>
                <c:pt idx="453">
                  <c:v>1.4028959852826388E-35</c:v>
                </c:pt>
                <c:pt idx="454">
                  <c:v>7.0279497791430478E-36</c:v>
                </c:pt>
                <c:pt idx="455">
                  <c:v>3.5109569516745221E-36</c:v>
                </c:pt>
                <c:pt idx="456">
                  <c:v>1.7491056303968015E-36</c:v>
                </c:pt>
                <c:pt idx="457">
                  <c:v>8.689609277486019E-37</c:v>
                </c:pt>
                <c:pt idx="458">
                  <c:v>4.3050493926584607E-37</c:v>
                </c:pt>
                <c:pt idx="459">
                  <c:v>2.1269129038606471E-37</c:v>
                </c:pt>
                <c:pt idx="460">
                  <c:v>1.0478882044269148E-37</c:v>
                </c:pt>
                <c:pt idx="461">
                  <c:v>5.1484188944805996E-38</c:v>
                </c:pt>
                <c:pt idx="462">
                  <c:v>2.5224727153059062E-38</c:v>
                </c:pt>
                <c:pt idx="463">
                  <c:v>1.2324597851704889E-38</c:v>
                </c:pt>
                <c:pt idx="464">
                  <c:v>6.0049959013238074E-39</c:v>
                </c:pt>
                <c:pt idx="465">
                  <c:v>2.9177384022997165E-39</c:v>
                </c:pt>
                <c:pt idx="466">
                  <c:v>1.4137534108030971E-39</c:v>
                </c:pt>
                <c:pt idx="467">
                  <c:v>6.8311631540747564E-40</c:v>
                </c:pt>
                <c:pt idx="468">
                  <c:v>3.2916172416088787E-40</c:v>
                </c:pt>
                <c:pt idx="469">
                  <c:v>1.5816765545735837E-40</c:v>
                </c:pt>
                <c:pt idx="470">
                  <c:v>7.5791360627866144E-41</c:v>
                </c:pt>
                <c:pt idx="471">
                  <c:v>3.6217244788504899E-41</c:v>
                </c:pt>
                <c:pt idx="472">
                  <c:v>1.7258569322774667E-41</c:v>
                </c:pt>
                <c:pt idx="473">
                  <c:v>8.2013973258264659E-42</c:v>
                </c:pt>
                <c:pt idx="474">
                  <c:v>3.8865529721833487E-42</c:v>
                </c:pt>
                <c:pt idx="475">
                  <c:v>1.836686392780892E-42</c:v>
                </c:pt>
                <c:pt idx="476">
                  <c:v>8.6556383763267509E-43</c:v>
                </c:pt>
                <c:pt idx="477">
                  <c:v>4.0677745715161258E-43</c:v>
                </c:pt>
                <c:pt idx="478">
                  <c:v>1.9063749758840704E-43</c:v>
                </c:pt>
                <c:pt idx="479">
                  <c:v>8.9095025845686057E-44</c:v>
                </c:pt>
                <c:pt idx="480">
                  <c:v>4.1523338696404071E-44</c:v>
                </c:pt>
                <c:pt idx="481">
                  <c:v>1.9298553206015384E-44</c:v>
                </c:pt>
                <c:pt idx="482">
                  <c:v>8.9443938733102538E-45</c:v>
                </c:pt>
                <c:pt idx="483">
                  <c:v>4.1340027141731225E-45</c:v>
                </c:pt>
                <c:pt idx="484">
                  <c:v>1.9053917369644754E-45</c:v>
                </c:pt>
                <c:pt idx="485">
                  <c:v>8.7577284647476714E-46</c:v>
                </c:pt>
                <c:pt idx="486">
                  <c:v>4.0141384912437069E-46</c:v>
                </c:pt>
                <c:pt idx="487">
                  <c:v>1.8347922891957299E-46</c:v>
                </c:pt>
                <c:pt idx="488">
                  <c:v>8.3632511475090059E-47</c:v>
                </c:pt>
                <c:pt idx="489">
                  <c:v>3.8015179840993341E-47</c:v>
                </c:pt>
                <c:pt idx="490">
                  <c:v>1.7231879065381972E-47</c:v>
                </c:pt>
                <c:pt idx="491">
                  <c:v>7.7893623099219091E-48</c:v>
                </c:pt>
                <c:pt idx="492">
                  <c:v>3.5112750432731462E-48</c:v>
                </c:pt>
                <c:pt idx="493">
                  <c:v>1.57841599309085E-48</c:v>
                </c:pt>
                <c:pt idx="494">
                  <c:v>7.0757384932836045E-49</c:v>
                </c:pt>
                <c:pt idx="495">
                  <c:v>3.1631206177602177E-49</c:v>
                </c:pt>
                <c:pt idx="496">
                  <c:v>1.4101113565484238E-49</c:v>
                </c:pt>
                <c:pt idx="497">
                  <c:v>6.2688047826464806E-50</c:v>
                </c:pt>
                <c:pt idx="498">
                  <c:v>2.7791357387568264E-50</c:v>
                </c:pt>
                <c:pt idx="499">
                  <c:v>1.2286507518031047E-50</c:v>
                </c:pt>
                <c:pt idx="500">
                  <c:v>5.4167752996391805E-51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2.1482054545156978E-32</c:v>
                </c:pt>
                <c:pt idx="1">
                  <c:v>4.1416028474479419E-32</c:v>
                </c:pt>
                <c:pt idx="2">
                  <c:v>7.9625975193365685E-32</c:v>
                </c:pt>
                <c:pt idx="3">
                  <c:v>1.526633387063423E-31</c:v>
                </c:pt>
                <c:pt idx="4">
                  <c:v>2.9188274771942046E-31</c:v>
                </c:pt>
                <c:pt idx="5">
                  <c:v>5.5651358965084325E-31</c:v>
                </c:pt>
                <c:pt idx="6">
                  <c:v>1.0581245726465452E-30</c:v>
                </c:pt>
                <c:pt idx="7">
                  <c:v>2.006279817199698E-30</c:v>
                </c:pt>
                <c:pt idx="8">
                  <c:v>3.793498236921419E-30</c:v>
                </c:pt>
                <c:pt idx="9">
                  <c:v>7.1528965982540906E-30</c:v>
                </c:pt>
                <c:pt idx="10">
                  <c:v>1.344985757474272E-29</c:v>
                </c:pt>
                <c:pt idx="11">
                  <c:v>2.522011729427394E-29</c:v>
                </c:pt>
                <c:pt idx="12">
                  <c:v>4.7159609116273993E-29</c:v>
                </c:pt>
                <c:pt idx="13">
                  <c:v>8.7940102925758716E-29</c:v>
                </c:pt>
                <c:pt idx="14">
                  <c:v>1.6352999388098899E-28</c:v>
                </c:pt>
                <c:pt idx="15">
                  <c:v>3.0325051669122646E-28</c:v>
                </c:pt>
                <c:pt idx="16">
                  <c:v>5.6078883260391774E-28</c:v>
                </c:pt>
                <c:pt idx="17">
                  <c:v>1.0341673962510414E-27</c:v>
                </c:pt>
                <c:pt idx="18">
                  <c:v>1.901848880052858E-27</c:v>
                </c:pt>
                <c:pt idx="19">
                  <c:v>3.4878262872733442E-27</c:v>
                </c:pt>
                <c:pt idx="20">
                  <c:v>6.3786293387020966E-27</c:v>
                </c:pt>
                <c:pt idx="21">
                  <c:v>1.1633049168877553E-26</c:v>
                </c:pt>
                <c:pt idx="22">
                  <c:v>2.1156968499156021E-26</c:v>
                </c:pt>
                <c:pt idx="23">
                  <c:v>3.8371342421125052E-26</c:v>
                </c:pt>
                <c:pt idx="24">
                  <c:v>6.9399161812866048E-26</c:v>
                </c:pt>
                <c:pt idx="25">
                  <c:v>1.2516852520630079E-25</c:v>
                </c:pt>
                <c:pt idx="26">
                  <c:v>2.2512810894329577E-25</c:v>
                </c:pt>
                <c:pt idx="27">
                  <c:v>4.0379225957647595E-25</c:v>
                </c:pt>
                <c:pt idx="28">
                  <c:v>7.2223733333426472E-25</c:v>
                </c:pt>
                <c:pt idx="29">
                  <c:v>1.2882363704439029E-24</c:v>
                </c:pt>
                <c:pt idx="30">
                  <c:v>2.2914208307901949E-24</c:v>
                </c:pt>
                <c:pt idx="31">
                  <c:v>4.0645066222617491E-24</c:v>
                </c:pt>
                <c:pt idx="32">
                  <c:v>7.1895960853688813E-24</c:v>
                </c:pt>
                <c:pt idx="33">
                  <c:v>1.2682206694791984E-23</c:v>
                </c:pt>
                <c:pt idx="34">
                  <c:v>2.2308935095913021E-23</c:v>
                </c:pt>
                <c:pt idx="35">
                  <c:v>3.9134206382455399E-23</c:v>
                </c:pt>
                <c:pt idx="36">
                  <c:v>6.845858214470857E-23</c:v>
                </c:pt>
                <c:pt idx="37">
                  <c:v>1.1942436683113944E-22</c:v>
                </c:pt>
                <c:pt idx="38">
                  <c:v>2.0775508997238705E-22</c:v>
                </c:pt>
                <c:pt idx="39">
                  <c:v>3.6041601141447187E-22</c:v>
                </c:pt>
                <c:pt idx="40">
                  <c:v>6.2351966875833415E-22</c:v>
                </c:pt>
                <c:pt idx="41">
                  <c:v>1.0756969008026687E-21</c:v>
                </c:pt>
                <c:pt idx="42">
                  <c:v>1.8506460096120268E-21</c:v>
                </c:pt>
                <c:pt idx="43">
                  <c:v>3.1750492843951826E-21</c:v>
                </c:pt>
                <c:pt idx="44">
                  <c:v>5.4321438854647694E-21</c:v>
                </c:pt>
                <c:pt idx="45">
                  <c:v>9.2679938509309251E-21</c:v>
                </c:pt>
                <c:pt idx="46">
                  <c:v>1.5768627249794746E-20</c:v>
                </c:pt>
                <c:pt idx="47">
                  <c:v>2.6754430774112177E-20</c:v>
                </c:pt>
                <c:pt idx="48">
                  <c:v>4.5267991090280667E-20</c:v>
                </c:pt>
                <c:pt idx="49">
                  <c:v>7.6380132282874134E-20</c:v>
                </c:pt>
                <c:pt idx="50">
                  <c:v>1.285177959073133E-19</c:v>
                </c:pt>
                <c:pt idx="51">
                  <c:v>2.1564520679655066E-19</c:v>
                </c:pt>
                <c:pt idx="52">
                  <c:v>3.6083613984113524E-19</c:v>
                </c:pt>
                <c:pt idx="53">
                  <c:v>6.0210734487782957E-19</c:v>
                </c:pt>
                <c:pt idx="54">
                  <c:v>1.0019164335090082E-18</c:v>
                </c:pt>
                <c:pt idx="55">
                  <c:v>1.6625807702463063E-18</c:v>
                </c:pt>
                <c:pt idx="56">
                  <c:v>2.7512349776254086E-18</c:v>
                </c:pt>
                <c:pt idx="57">
                  <c:v>4.5401091449034989E-18</c:v>
                </c:pt>
                <c:pt idx="58">
                  <c:v>7.4713413841333215E-18</c:v>
                </c:pt>
                <c:pt idx="59">
                  <c:v>1.226096199678319E-17</c:v>
                </c:pt>
                <c:pt idx="60">
                  <c:v>2.0065232201382618E-17</c:v>
                </c:pt>
                <c:pt idx="61">
                  <c:v>3.2745943757356392E-17</c:v>
                </c:pt>
                <c:pt idx="62">
                  <c:v>5.3292305807268035E-17</c:v>
                </c:pt>
                <c:pt idx="63">
                  <c:v>8.6489859022965683E-17</c:v>
                </c:pt>
                <c:pt idx="64">
                  <c:v>1.3997792301651623E-16</c:v>
                </c:pt>
                <c:pt idx="65">
                  <c:v>2.2591630655656062E-16</c:v>
                </c:pt>
                <c:pt idx="66">
                  <c:v>3.6360453516277499E-16</c:v>
                </c:pt>
                <c:pt idx="67">
                  <c:v>5.835857540058526E-16</c:v>
                </c:pt>
                <c:pt idx="68">
                  <c:v>9.340577971399085E-16</c:v>
                </c:pt>
                <c:pt idx="69">
                  <c:v>1.4908587431613078E-15</c:v>
                </c:pt>
                <c:pt idx="70">
                  <c:v>2.3729736796589815E-15</c:v>
                </c:pt>
                <c:pt idx="71">
                  <c:v>3.7665438154568664E-15</c:v>
                </c:pt>
                <c:pt idx="72">
                  <c:v>5.9619290670832243E-15</c:v>
                </c:pt>
                <c:pt idx="73">
                  <c:v>9.4107505884010878E-15</c:v>
                </c:pt>
                <c:pt idx="74">
                  <c:v>1.4813422186527809E-14</c:v>
                </c:pt>
                <c:pt idx="75">
                  <c:v>2.3253065535743394E-14</c:v>
                </c:pt>
                <c:pt idx="76">
                  <c:v>3.6399775810986508E-14</c:v>
                </c:pt>
                <c:pt idx="77">
                  <c:v>5.6821262643800029E-14</c:v>
                </c:pt>
                <c:pt idx="78">
                  <c:v>8.845384774660824E-14</c:v>
                </c:pt>
                <c:pt idx="79">
                  <c:v>1.3731445482686758E-13</c:v>
                </c:pt>
                <c:pt idx="80">
                  <c:v>2.1257366611024916E-13</c:v>
                </c:pt>
                <c:pt idx="81">
                  <c:v>3.2816808765257843E-13</c:v>
                </c:pt>
                <c:pt idx="82">
                  <c:v>5.0521578133846625E-13</c:v>
                </c:pt>
                <c:pt idx="83">
                  <c:v>7.7562383759318603E-13</c:v>
                </c:pt>
                <c:pt idx="84">
                  <c:v>1.1874602099770551E-12</c:v>
                </c:pt>
                <c:pt idx="85">
                  <c:v>1.812928440593616E-12</c:v>
                </c:pt>
                <c:pt idx="86">
                  <c:v>2.7601706674799439E-12</c:v>
                </c:pt>
                <c:pt idx="87">
                  <c:v>4.1906837554173967E-12</c:v>
                </c:pt>
                <c:pt idx="88">
                  <c:v>6.3449399911291126E-12</c:v>
                </c:pt>
                <c:pt idx="89">
                  <c:v>9.5799629067197135E-12</c:v>
                </c:pt>
                <c:pt idx="90">
                  <c:v>1.4424269037089801E-11</c:v>
                </c:pt>
                <c:pt idx="91">
                  <c:v>2.165795658635224E-11</c:v>
                </c:pt>
                <c:pt idx="92">
                  <c:v>3.2429094452887387E-11</c:v>
                </c:pt>
                <c:pt idx="93">
                  <c:v>4.8422347776668147E-11</c:v>
                </c:pt>
                <c:pt idx="94">
                  <c:v>7.2102536252214961E-11</c:v>
                </c:pt>
                <c:pt idx="95">
                  <c:v>1.0706534448456596E-10</c:v>
                </c:pt>
                <c:pt idx="96">
                  <c:v>1.5854077392898546E-10</c:v>
                </c:pt>
                <c:pt idx="97">
                  <c:v>2.3411363449763671E-10</c:v>
                </c:pt>
                <c:pt idx="98">
                  <c:v>3.4475146363800564E-10</c:v>
                </c:pt>
                <c:pt idx="99">
                  <c:v>5.0626652026801712E-10</c:v>
                </c:pt>
                <c:pt idx="100">
                  <c:v>7.4138872289668605E-10</c:v>
                </c:pt>
                <c:pt idx="101">
                  <c:v>1.082695723823175E-9</c:v>
                </c:pt>
                <c:pt idx="102">
                  <c:v>1.5767416702201527E-9</c:v>
                </c:pt>
                <c:pt idx="103">
                  <c:v>2.289856923370836E-9</c:v>
                </c:pt>
                <c:pt idx="104">
                  <c:v>3.3162695809060254E-9</c:v>
                </c:pt>
                <c:pt idx="105">
                  <c:v>4.7894427398102429E-9</c:v>
                </c:pt>
                <c:pt idx="106">
                  <c:v>6.8978512014029691E-9</c:v>
                </c:pt>
                <c:pt idx="107">
                  <c:v>9.9068670767764688E-9</c:v>
                </c:pt>
                <c:pt idx="108">
                  <c:v>1.4189024167240342E-8</c:v>
                </c:pt>
                <c:pt idx="109">
                  <c:v>2.0265736845202691E-8</c:v>
                </c:pt>
                <c:pt idx="110">
                  <c:v>2.8864626856170541E-8</c:v>
                </c:pt>
                <c:pt idx="111">
                  <c:v>4.0998047504154281E-8</c:v>
                </c:pt>
                <c:pt idx="112">
                  <c:v>5.8070301268759322E-8</c:v>
                </c:pt>
                <c:pt idx="113">
                  <c:v>8.2023568955641168E-8</c:v>
                </c:pt>
                <c:pt idx="114">
                  <c:v>1.1553589238747336E-7</c:v>
                </c:pt>
                <c:pt idx="115">
                  <c:v>1.6228891707062155E-7</c:v>
                </c:pt>
                <c:pt idx="116">
                  <c:v>2.2732881051747682E-7</c:v>
                </c:pt>
                <c:pt idx="117">
                  <c:v>3.1755121215897176E-7</c:v>
                </c:pt>
                <c:pt idx="118">
                  <c:v>4.4235073000360078E-7</c:v>
                </c:pt>
                <c:pt idx="119">
                  <c:v>6.1448799102709252E-7</c:v>
                </c:pt>
                <c:pt idx="120">
                  <c:v>8.512433447698639E-7</c:v>
                </c:pt>
                <c:pt idx="121">
                  <c:v>1.175946969556467E-6</c:v>
                </c:pt>
                <c:pt idx="122">
                  <c:v>1.6200015240395094E-6</c:v>
                </c:pt>
                <c:pt idx="123">
                  <c:v>2.2255470857972576E-6</c:v>
                </c:pt>
                <c:pt idx="124">
                  <c:v>3.0489607183622501E-6</c:v>
                </c:pt>
                <c:pt idx="125">
                  <c:v>4.1654367975175587E-6</c:v>
                </c:pt>
                <c:pt idx="126">
                  <c:v>5.6749618657480842E-6</c:v>
                </c:pt>
                <c:pt idx="127">
                  <c:v>7.7100824776655485E-6</c:v>
                </c:pt>
                <c:pt idx="128">
                  <c:v>1.0445970098705123E-5</c:v>
                </c:pt>
                <c:pt idx="129">
                  <c:v>1.4113418214326248E-5</c:v>
                </c:pt>
                <c:pt idx="130">
                  <c:v>1.9015568837957661E-5</c:v>
                </c:pt>
                <c:pt idx="131">
                  <c:v>2.5549364977422815E-5</c:v>
                </c:pt>
                <c:pt idx="132">
                  <c:v>3.4232969818779171E-5</c:v>
                </c:pt>
                <c:pt idx="133">
                  <c:v>4.5740691105247966E-5</c:v>
                </c:pt>
                <c:pt idx="134">
                  <c:v>6.0947310432779083E-5</c:v>
                </c:pt>
                <c:pt idx="135">
                  <c:v>8.0984153384509029E-5</c:v>
                </c:pt>
                <c:pt idx="136">
                  <c:v>1.0730976051997496E-4</c:v>
                </c:pt>
                <c:pt idx="137">
                  <c:v>1.4179864571967822E-4</c:v>
                </c:pt>
                <c:pt idx="138">
                  <c:v>1.8685237334772466E-4</c:v>
                </c:pt>
                <c:pt idx="139">
                  <c:v>2.4553806674555055E-4</c:v>
                </c:pt>
                <c:pt idx="140">
                  <c:v>3.2176049676473957E-4</c:v>
                </c:pt>
                <c:pt idx="141">
                  <c:v>4.2047511065551737E-4</c:v>
                </c:pt>
                <c:pt idx="142">
                  <c:v>5.4795076982090381E-4</c:v>
                </c:pt>
                <c:pt idx="143">
                  <c:v>7.120925913808127E-4</c:v>
                </c:pt>
                <c:pt idx="144">
                  <c:v>9.2283715463869337E-4</c:v>
                </c:pt>
                <c:pt idx="145">
                  <c:v>1.1926344598538786E-3</c:v>
                </c:pt>
                <c:pt idx="146">
                  <c:v>1.5370334319816466E-3</c:v>
                </c:pt>
                <c:pt idx="147">
                  <c:v>1.9753904612341239E-3</c:v>
                </c:pt>
                <c:pt idx="148">
                  <c:v>2.5317234764723117E-3</c:v>
                </c:pt>
                <c:pt idx="149">
                  <c:v>3.2357373604169444E-3</c:v>
                </c:pt>
                <c:pt idx="150">
                  <c:v>4.1240501333637833E-3</c:v>
                </c:pt>
                <c:pt idx="151">
                  <c:v>5.241653239101314E-3</c:v>
                </c:pt>
                <c:pt idx="152">
                  <c:v>6.6436434346682323E-3</c:v>
                </c:pt>
                <c:pt idx="153">
                  <c:v>8.3972681695745708E-3</c:v>
                </c:pt>
                <c:pt idx="154">
                  <c:v>1.0584330876003167E-2</c:v>
                </c:pt>
                <c:pt idx="155">
                  <c:v>1.3304007193468838E-2</c:v>
                </c:pt>
                <c:pt idx="156">
                  <c:v>1.6676127707164E-2</c:v>
                </c:pt>
                <c:pt idx="157">
                  <c:v>2.0844987149400432E-2</c:v>
                </c:pt>
                <c:pt idx="158">
                  <c:v>2.5983744026834756E-2</c:v>
                </c:pt>
                <c:pt idx="159">
                  <c:v>3.2299478087704211E-2</c:v>
                </c:pt>
                <c:pt idx="160">
                  <c:v>4.0038975695017541E-2</c:v>
                </c:pt>
                <c:pt idx="161">
                  <c:v>4.9495314746600919E-2</c:v>
                </c:pt>
                <c:pt idx="162">
                  <c:v>6.1015320972649868E-2</c:v>
                </c:pt>
                <c:pt idx="163">
                  <c:v>7.5007965901356694E-2</c:v>
                </c:pt>
                <c:pt idx="164">
                  <c:v>9.195377313839391E-2</c:v>
                </c:pt>
                <c:pt idx="165">
                  <c:v>0.11241529346145696</c:v>
                </c:pt>
                <c:pt idx="166">
                  <c:v>0.13704870017001147</c:v>
                </c:pt>
                <c:pt idx="167">
                  <c:v>0.16661654372287918</c:v>
                </c:pt>
                <c:pt idx="168">
                  <c:v>0.2020016885541952</c:v>
                </c:pt>
                <c:pt idx="169">
                  <c:v>0.24422243464218801</c:v>
                </c:pt>
                <c:pt idx="170">
                  <c:v>0.29444880160860365</c:v>
                </c:pt>
                <c:pt idx="171">
                  <c:v>0.35401992351680667</c:v>
                </c:pt>
                <c:pt idx="172">
                  <c:v>0.42446246792907094</c:v>
                </c:pt>
                <c:pt idx="173">
                  <c:v>0.50750995305176605</c:v>
                </c:pt>
                <c:pt idx="174">
                  <c:v>0.6051227919906127</c:v>
                </c:pt>
                <c:pt idx="175">
                  <c:v>0.71950884343818933</c:v>
                </c:pt>
                <c:pt idx="176">
                  <c:v>0.85314419389126128</c:v>
                </c:pt>
                <c:pt idx="177">
                  <c:v>1.0087938383654906</c:v>
                </c:pt>
                <c:pt idx="178">
                  <c:v>1.1895318653185574</c:v>
                </c:pt>
                <c:pt idx="179">
                  <c:v>1.3987606882288068</c:v>
                </c:pt>
                <c:pt idx="180">
                  <c:v>1.640228802321402</c:v>
                </c:pt>
                <c:pt idx="181">
                  <c:v>1.9180464818773133</c:v>
                </c:pt>
                <c:pt idx="182">
                  <c:v>2.2366987733382868</c:v>
                </c:pt>
                <c:pt idx="183">
                  <c:v>2.6010550840613993</c:v>
                </c:pt>
                <c:pt idx="184">
                  <c:v>3.0163746185230349</c:v>
                </c:pt>
                <c:pt idx="185">
                  <c:v>3.4883068755087168</c:v>
                </c:pt>
                <c:pt idx="186">
                  <c:v>4.0228863939898352</c:v>
                </c:pt>
                <c:pt idx="187">
                  <c:v>4.626520924834896</c:v>
                </c:pt>
                <c:pt idx="188">
                  <c:v>5.3059722128761964</c:v>
                </c:pt>
                <c:pt idx="189">
                  <c:v>6.0683286015807578</c:v>
                </c:pt>
                <c:pt idx="190">
                  <c:v>6.9209687238665261</c:v>
                </c:pt>
                <c:pt idx="191">
                  <c:v>7.8715156182683046</c:v>
                </c:pt>
                <c:pt idx="192">
                  <c:v>8.9277807127921793</c:v>
                </c:pt>
                <c:pt idx="193">
                  <c:v>10.097697249465886</c:v>
                </c:pt>
                <c:pt idx="194">
                  <c:v>11.389242881993805</c:v>
                </c:pt>
                <c:pt idx="195">
                  <c:v>12.810351366229327</c:v>
                </c:pt>
                <c:pt idx="196">
                  <c:v>14.368813477668995</c:v>
                </c:pt>
                <c:pt idx="197">
                  <c:v>16.072167529495385</c:v>
                </c:pt>
                <c:pt idx="198">
                  <c:v>17.927580125634488</c:v>
                </c:pt>
                <c:pt idx="199">
                  <c:v>19.941718062158987</c:v>
                </c:pt>
                <c:pt idx="200">
                  <c:v>22.120612581262101</c:v>
                </c:pt>
                <c:pt idx="201">
                  <c:v>24.469517479475087</c:v>
                </c:pt>
                <c:pt idx="202">
                  <c:v>26.992762868297536</c:v>
                </c:pt>
                <c:pt idx="203">
                  <c:v>29.693606672938245</c:v>
                </c:pt>
                <c:pt idx="204">
                  <c:v>32.574086225608397</c:v>
                </c:pt>
                <c:pt idx="205">
                  <c:v>35.634872553754519</c:v>
                </c:pt>
                <c:pt idx="206">
                  <c:v>38.875130172709255</c:v>
                </c:pt>
                <c:pt idx="207">
                  <c:v>42.292385356799073</c:v>
                </c:pt>
                <c:pt idx="208">
                  <c:v>45.882405974181495</c:v>
                </c:pt>
                <c:pt idx="209">
                  <c:v>49.63909602151972</c:v>
                </c:pt>
                <c:pt idx="210">
                  <c:v>53.554407977240793</c:v>
                </c:pt>
                <c:pt idx="211">
                  <c:v>57.618276000022938</c:v>
                </c:pt>
                <c:pt idx="212">
                  <c:v>61.818572832909872</c:v>
                </c:pt>
                <c:pt idx="213">
                  <c:v>66.141093022956071</c:v>
                </c:pt>
                <c:pt idx="214">
                  <c:v>70.569564740272227</c:v>
                </c:pt>
                <c:pt idx="215">
                  <c:v>75.08569207455453</c:v>
                </c:pt>
                <c:pt idx="216">
                  <c:v>79.66922921035416</c:v>
                </c:pt>
                <c:pt idx="217">
                  <c:v>84.298087338962745</c:v>
                </c:pt>
                <c:pt idx="218">
                  <c:v>88.948474566395603</c:v>
                </c:pt>
                <c:pt idx="219">
                  <c:v>93.595068434064842</c:v>
                </c:pt>
                <c:pt idx="220">
                  <c:v>98.211219995031357</c:v>
                </c:pt>
                <c:pt idx="221">
                  <c:v>102.76918770099435</c:v>
                </c:pt>
                <c:pt idx="222">
                  <c:v>107.2403986680672</c:v>
                </c:pt>
                <c:pt idx="223">
                  <c:v>111.59573422265015</c:v>
                </c:pt>
                <c:pt idx="224">
                  <c:v>115.80583599901497</c:v>
                </c:pt>
                <c:pt idx="225">
                  <c:v>119.84142828543587</c:v>
                </c:pt>
                <c:pt idx="226">
                  <c:v>123.67365181416676</c:v>
                </c:pt>
                <c:pt idx="227">
                  <c:v>127.27440377608468</c:v>
                </c:pt>
                <c:pt idx="228">
                  <c:v>130.61667852932334</c:v>
                </c:pt>
                <c:pt idx="229">
                  <c:v>133.67490327302659</c:v>
                </c:pt>
                <c:pt idx="230">
                  <c:v>136.42526288142054</c:v>
                </c:pt>
                <c:pt idx="231">
                  <c:v>138.84600814625844</c:v>
                </c:pt>
                <c:pt idx="232">
                  <c:v>140.9177418583964</c:v>
                </c:pt>
                <c:pt idx="233">
                  <c:v>142.62367747047247</c:v>
                </c:pt>
                <c:pt idx="234">
                  <c:v>143.94986551980639</c:v>
                </c:pt>
                <c:pt idx="235">
                  <c:v>144.88538354026602</c:v>
                </c:pt>
                <c:pt idx="236">
                  <c:v>145.4224858474463</c:v>
                </c:pt>
                <c:pt idx="237">
                  <c:v>145.55671032409285</c:v>
                </c:pt>
                <c:pt idx="238">
                  <c:v>145.28694014668289</c:v>
                </c:pt>
                <c:pt idx="239">
                  <c:v>144.61541925877063</c:v>
                </c:pt>
                <c:pt idx="240">
                  <c:v>143.54772129127781</c:v>
                </c:pt>
                <c:pt idx="241">
                  <c:v>142.09267253179195</c:v>
                </c:pt>
                <c:pt idx="242">
                  <c:v>140.26223043199778</c:v>
                </c:pt>
                <c:pt idx="243">
                  <c:v>138.07131999223861</c:v>
                </c:pt>
                <c:pt idx="244">
                  <c:v>135.53763115449448</c:v>
                </c:pt>
                <c:pt idx="245">
                  <c:v>132.68138105016416</c:v>
                </c:pt>
                <c:pt idx="246">
                  <c:v>129.5250455703692</c:v>
                </c:pt>
                <c:pt idx="247">
                  <c:v>126.09306524032286</c:v>
                </c:pt>
                <c:pt idx="248">
                  <c:v>122.41153077389322</c:v>
                </c:pt>
                <c:pt idx="249">
                  <c:v>118.50785395373643</c:v>
                </c:pt>
                <c:pt idx="250">
                  <c:v>114.41042962119086</c:v>
                </c:pt>
                <c:pt idx="251">
                  <c:v>110.14829456910942</c:v>
                </c:pt>
                <c:pt idx="252">
                  <c:v>105.7507890135591</c:v>
                </c:pt>
                <c:pt idx="253">
                  <c:v>101.24722608243505</c:v>
                </c:pt>
                <c:pt idx="254">
                  <c:v>96.666574411443818</c:v>
                </c:pt>
                <c:pt idx="255">
                  <c:v>92.037158494051255</c:v>
                </c:pt>
                <c:pt idx="256">
                  <c:v>87.386380901108325</c:v>
                </c:pt>
                <c:pt idx="257">
                  <c:v>82.74046989380615</c:v>
                </c:pt>
                <c:pt idx="258">
                  <c:v>78.124255307414501</c:v>
                </c:pt>
                <c:pt idx="259">
                  <c:v>73.560974908641526</c:v>
                </c:pt>
                <c:pt idx="260">
                  <c:v>69.072112739720325</c:v>
                </c:pt>
                <c:pt idx="261">
                  <c:v>64.67727027781298</c:v>
                </c:pt>
                <c:pt idx="262">
                  <c:v>60.394070573192231</c:v>
                </c:pt>
                <c:pt idx="263">
                  <c:v>56.238094900159247</c:v>
                </c:pt>
                <c:pt idx="264">
                  <c:v>52.222850873825855</c:v>
                </c:pt>
                <c:pt idx="265">
                  <c:v>48.359770463524413</c:v>
                </c:pt>
                <c:pt idx="266">
                  <c:v>44.658235880376253</c:v>
                </c:pt>
                <c:pt idx="267">
                  <c:v>41.125630936825154</c:v>
                </c:pt>
                <c:pt idx="268">
                  <c:v>37.767415174877378</c:v>
                </c:pt>
                <c:pt idx="269">
                  <c:v>34.587217838805827</c:v>
                </c:pt>
                <c:pt idx="270">
                  <c:v>31.586948625497403</c:v>
                </c:pt>
                <c:pt idx="271">
                  <c:v>28.766922080310547</c:v>
                </c:pt>
                <c:pt idx="272">
                  <c:v>26.125992512099931</c:v>
                </c:pt>
                <c:pt idx="273">
                  <c:v>23.661696372907613</c:v>
                </c:pt>
                <c:pt idx="274">
                  <c:v>21.37039917825496</c:v>
                </c:pt>
                <c:pt idx="275">
                  <c:v>19.247444224091282</c:v>
                </c:pt>
                <c:pt idx="276">
                  <c:v>17.287300578311719</c:v>
                </c:pt>
                <c:pt idx="277">
                  <c:v>15.483708079367648</c:v>
                </c:pt>
                <c:pt idx="278">
                  <c:v>13.829817350500958</c:v>
                </c:pt>
                <c:pt idx="279">
                  <c:v>12.318323131055603</c:v>
                </c:pt>
                <c:pt idx="280">
                  <c:v>10.941589523019926</c:v>
                </c:pt>
                <c:pt idx="281">
                  <c:v>9.691766047364565</c:v>
                </c:pt>
                <c:pt idx="282">
                  <c:v>8.5608936920677259</c:v>
                </c:pt>
                <c:pt idx="283">
                  <c:v>7.5410004071951215</c:v>
                </c:pt>
                <c:pt idx="284">
                  <c:v>6.6241857564497284</c:v>
                </c:pt>
                <c:pt idx="285">
                  <c:v>5.8026946658721243</c:v>
                </c:pt>
                <c:pt idx="286">
                  <c:v>5.0689804159854264</c:v>
                </c:pt>
                <c:pt idx="287">
                  <c:v>4.4157572016202762</c:v>
                </c:pt>
                <c:pt idx="288">
                  <c:v>3.8360427334830756</c:v>
                </c:pt>
                <c:pt idx="289">
                  <c:v>3.3231914768087871</c:v>
                </c:pt>
                <c:pt idx="290">
                  <c:v>2.8709192161611159</c:v>
                </c:pt>
                <c:pt idx="291">
                  <c:v>2.4733197028850999</c:v>
                </c:pt>
                <c:pt idx="292">
                  <c:v>2.1248741846005554</c:v>
                </c:pt>
                <c:pt idx="293">
                  <c:v>1.8204546369191532</c:v>
                </c:pt>
                <c:pt idx="294">
                  <c:v>1.5553215185509643</c:v>
                </c:pt>
                <c:pt idx="295">
                  <c:v>1.3251168549694856</c:v>
                </c:pt>
                <c:pt idx="296">
                  <c:v>1.1258534255324135</c:v>
                </c:pt>
                <c:pt idx="297">
                  <c:v>0.95390078707173354</c:v>
                </c:pt>
                <c:pt idx="298">
                  <c:v>0.80596881619679595</c:v>
                </c:pt>
                <c:pt idx="299">
                  <c:v>0.67908939535969237</c:v>
                </c:pt>
                <c:pt idx="300">
                  <c:v>0.57059680622619924</c:v>
                </c:pt>
                <c:pt idx="301">
                  <c:v>0.47810733045923365</c:v>
                </c:pt>
                <c:pt idx="302">
                  <c:v>0.39949849405549448</c:v>
                </c:pt>
                <c:pt idx="303">
                  <c:v>0.33288832868215062</c:v>
                </c:pt>
                <c:pt idx="304">
                  <c:v>0.27661496313507905</c:v>
                </c:pt>
                <c:pt idx="305">
                  <c:v>0.22921680114753129</c:v>
                </c:pt>
                <c:pt idx="306">
                  <c:v>0.18941348901489224</c:v>
                </c:pt>
                <c:pt idx="307">
                  <c:v>0.15608782841127505</c:v>
                </c:pt>
                <c:pt idx="308">
                  <c:v>0.12826874666078858</c:v>
                </c:pt>
                <c:pt idx="309">
                  <c:v>0.10511539871529288</c:v>
                </c:pt>
                <c:pt idx="310">
                  <c:v>8.5902442181483324E-2</c:v>
                </c:pt>
                <c:pt idx="311">
                  <c:v>7.0006498772206993E-2</c:v>
                </c:pt>
                <c:pt idx="312">
                  <c:v>5.6893792299882943E-2</c:v>
                </c:pt>
                <c:pt idx="313">
                  <c:v>4.6108934462691417E-2</c:v>
                </c:pt>
                <c:pt idx="314">
                  <c:v>3.7264814823157758E-2</c:v>
                </c:pt>
                <c:pt idx="315">
                  <c:v>3.0033540147757439E-2</c:v>
                </c:pt>
                <c:pt idx="316">
                  <c:v>2.4138360238735706E-2</c:v>
                </c:pt>
                <c:pt idx="317">
                  <c:v>1.9346512129608355E-2</c:v>
                </c:pt>
                <c:pt idx="318">
                  <c:v>1.5462911621868242E-2</c:v>
                </c:pt>
                <c:pt idx="319">
                  <c:v>1.2324620220377117E-2</c:v>
                </c:pt>
                <c:pt idx="320">
                  <c:v>9.7960162167919779E-3</c:v>
                </c:pt>
                <c:pt idx="321">
                  <c:v>7.7646006405138719E-3</c:v>
                </c:pt>
                <c:pt idx="322">
                  <c:v>6.1373717438468834E-3</c:v>
                </c:pt>
                <c:pt idx="323">
                  <c:v>4.8377053552518447E-3</c:v>
                </c:pt>
                <c:pt idx="324">
                  <c:v>3.8026825873656925E-3</c:v>
                </c:pt>
                <c:pt idx="325">
                  <c:v>2.9808108369876324E-3</c:v>
                </c:pt>
                <c:pt idx="326">
                  <c:v>2.3300885994630314E-3</c:v>
                </c:pt>
                <c:pt idx="327">
                  <c:v>1.8163692108848766E-3</c:v>
                </c:pt>
                <c:pt idx="328">
                  <c:v>1.4119831248356996E-3</c:v>
                </c:pt>
                <c:pt idx="329">
                  <c:v>1.0945826479665545E-3</c:v>
                </c:pt>
                <c:pt idx="330">
                  <c:v>8.4617714320782021E-4</c:v>
                </c:pt>
                <c:pt idx="331">
                  <c:v>6.523305217221387E-4</c:v>
                </c:pt>
                <c:pt idx="332">
                  <c:v>5.0149636124172451E-4</c:v>
                </c:pt>
                <c:pt idx="333">
                  <c:v>3.8446919772815223E-4</c:v>
                </c:pt>
                <c:pt idx="334">
                  <c:v>2.939334382351833E-4</c:v>
                </c:pt>
                <c:pt idx="335">
                  <c:v>2.2409394195671206E-4</c:v>
                </c:pt>
                <c:pt idx="336">
                  <c:v>1.7037462608922844E-4</c:v>
                </c:pt>
                <c:pt idx="337">
                  <c:v>1.2917348996493086E-4</c:v>
                </c:pt>
                <c:pt idx="338">
                  <c:v>9.7664234209019629E-5</c:v>
                </c:pt>
                <c:pt idx="339">
                  <c:v>7.3636202424680504E-5</c:v>
                </c:pt>
                <c:pt idx="340">
                  <c:v>5.5365712709521895E-5</c:v>
                </c:pt>
                <c:pt idx="341">
                  <c:v>4.1512996695689121E-5</c:v>
                </c:pt>
                <c:pt idx="342">
                  <c:v>3.1039945713016184E-5</c:v>
                </c:pt>
                <c:pt idx="343">
                  <c:v>2.3144696984208227E-5</c:v>
                </c:pt>
                <c:pt idx="344">
                  <c:v>1.7209796049750079E-5</c:v>
                </c:pt>
                <c:pt idx="345">
                  <c:v>1.2761262024733259E-5</c:v>
                </c:pt>
                <c:pt idx="346">
                  <c:v>9.4363753312829323E-6</c:v>
                </c:pt>
                <c:pt idx="347">
                  <c:v>6.9584172226865314E-6</c:v>
                </c:pt>
                <c:pt idx="348">
                  <c:v>5.1169291299348417E-6</c:v>
                </c:pt>
                <c:pt idx="349">
                  <c:v>3.7523385645656598E-6</c:v>
                </c:pt>
                <c:pt idx="350">
                  <c:v>2.7440265543003853E-6</c:v>
                </c:pt>
                <c:pt idx="351">
                  <c:v>2.0010976448290789E-6</c:v>
                </c:pt>
                <c:pt idx="352">
                  <c:v>1.4552644824622051E-6</c:v>
                </c:pt>
                <c:pt idx="353">
                  <c:v>1.0553809657664377E-6</c:v>
                </c:pt>
                <c:pt idx="354">
                  <c:v>7.6325606253942936E-7</c:v>
                </c:pt>
                <c:pt idx="355">
                  <c:v>5.5045896097379636E-7</c:v>
                </c:pt>
                <c:pt idx="356">
                  <c:v>3.958888840410234E-7</c:v>
                </c:pt>
                <c:pt idx="357">
                  <c:v>2.8393265747699827E-7</c:v>
                </c:pt>
                <c:pt idx="358">
                  <c:v>2.0307247644017363E-7</c:v>
                </c:pt>
                <c:pt idx="359">
                  <c:v>1.4483731353845393E-7</c:v>
                </c:pt>
                <c:pt idx="360">
                  <c:v>1.0301572772515785E-7</c:v>
                </c:pt>
                <c:pt idx="361">
                  <c:v>7.3066833529295515E-8</c:v>
                </c:pt>
                <c:pt idx="362">
                  <c:v>5.1680977225617781E-8</c:v>
                </c:pt>
                <c:pt idx="363">
                  <c:v>3.6453130079244721E-8</c:v>
                </c:pt>
                <c:pt idx="364">
                  <c:v>2.5640861432732126E-8</c:v>
                </c:pt>
                <c:pt idx="365">
                  <c:v>1.7985564620062912E-8</c:v>
                </c:pt>
                <c:pt idx="366">
                  <c:v>1.2580827821333157E-8</c:v>
                </c:pt>
                <c:pt idx="367">
                  <c:v>8.7758267190500221E-9</c:v>
                </c:pt>
                <c:pt idx="368">
                  <c:v>6.1046467491151308E-9</c:v>
                </c:pt>
                <c:pt idx="369">
                  <c:v>4.234739647977316E-9</c:v>
                </c:pt>
                <c:pt idx="370">
                  <c:v>2.929453238873076E-9</c:v>
                </c:pt>
                <c:pt idx="371">
                  <c:v>2.020878032816908E-9</c:v>
                </c:pt>
                <c:pt idx="372">
                  <c:v>1.3902321072326763E-9</c:v>
                </c:pt>
                <c:pt idx="373">
                  <c:v>9.5373606059202235E-10</c:v>
                </c:pt>
                <c:pt idx="374">
                  <c:v>6.5247333967113916E-10</c:v>
                </c:pt>
                <c:pt idx="375">
                  <c:v>4.4513425500114438E-10</c:v>
                </c:pt>
                <c:pt idx="376">
                  <c:v>3.0283979252912737E-10</c:v>
                </c:pt>
                <c:pt idx="377">
                  <c:v>2.054605950944315E-10</c:v>
                </c:pt>
                <c:pt idx="378">
                  <c:v>1.3900736834413337E-10</c:v>
                </c:pt>
                <c:pt idx="379">
                  <c:v>9.3786597291675529E-11</c:v>
                </c:pt>
                <c:pt idx="380">
                  <c:v>6.3101170503821608E-11</c:v>
                </c:pt>
                <c:pt idx="381">
                  <c:v>4.2337745641196189E-11</c:v>
                </c:pt>
                <c:pt idx="382">
                  <c:v>2.8327726557408616E-11</c:v>
                </c:pt>
                <c:pt idx="383">
                  <c:v>1.8901200624162481E-11</c:v>
                </c:pt>
                <c:pt idx="384">
                  <c:v>1.2576527369690704E-11</c:v>
                </c:pt>
                <c:pt idx="385">
                  <c:v>8.3449889660590587E-12</c:v>
                </c:pt>
                <c:pt idx="386">
                  <c:v>5.5218483018384903E-12</c:v>
                </c:pt>
                <c:pt idx="387">
                  <c:v>3.6436516865277598E-12</c:v>
                </c:pt>
                <c:pt idx="388">
                  <c:v>2.3976341452604176E-12</c:v>
                </c:pt>
                <c:pt idx="389">
                  <c:v>1.5733402522406275E-12</c:v>
                </c:pt>
                <c:pt idx="390">
                  <c:v>1.029570453566793E-12</c:v>
                </c:pt>
                <c:pt idx="391">
                  <c:v>6.7186677635922193E-13</c:v>
                </c:pt>
                <c:pt idx="392">
                  <c:v>4.3722394558185764E-13</c:v>
                </c:pt>
                <c:pt idx="393">
                  <c:v>2.8373857963684453E-13</c:v>
                </c:pt>
                <c:pt idx="394">
                  <c:v>1.8362276375258738E-13</c:v>
                </c:pt>
                <c:pt idx="395">
                  <c:v>1.1850272230279097E-13</c:v>
                </c:pt>
                <c:pt idx="396">
                  <c:v>7.6264743315911409E-14</c:v>
                </c:pt>
                <c:pt idx="397">
                  <c:v>4.8945523354744761E-14</c:v>
                </c:pt>
                <c:pt idx="398">
                  <c:v>3.1325341800548116E-14</c:v>
                </c:pt>
                <c:pt idx="399">
                  <c:v>1.9992740928948012E-14</c:v>
                </c:pt>
                <c:pt idx="400">
                  <c:v>1.2724553039985079E-14</c:v>
                </c:pt>
                <c:pt idx="401">
                  <c:v>8.0761878590908618E-15</c:v>
                </c:pt>
                <c:pt idx="402">
                  <c:v>5.1116836281565003E-15</c:v>
                </c:pt>
                <c:pt idx="403">
                  <c:v>3.22637763849961E-15</c:v>
                </c:pt>
                <c:pt idx="404">
                  <c:v>2.0307670556764796E-15</c:v>
                </c:pt>
                <c:pt idx="405">
                  <c:v>1.2746727393677189E-15</c:v>
                </c:pt>
                <c:pt idx="406">
                  <c:v>7.9786784810390801E-16</c:v>
                </c:pt>
                <c:pt idx="407">
                  <c:v>4.980316111721792E-16</c:v>
                </c:pt>
                <c:pt idx="408">
                  <c:v>3.1001059175060366E-16</c:v>
                </c:pt>
                <c:pt idx="409">
                  <c:v>1.9243755617259334E-16</c:v>
                </c:pt>
                <c:pt idx="410">
                  <c:v>1.1912332636989978E-16</c:v>
                </c:pt>
                <c:pt idx="411">
                  <c:v>7.3535571021509635E-17</c:v>
                </c:pt>
                <c:pt idx="412">
                  <c:v>4.5268051823197464E-17</c:v>
                </c:pt>
                <c:pt idx="413">
                  <c:v>2.7789441443961236E-17</c:v>
                </c:pt>
                <c:pt idx="414">
                  <c:v>1.7012240323977586E-17</c:v>
                </c:pt>
                <c:pt idx="415">
                  <c:v>1.0385726430396206E-17</c:v>
                </c:pt>
                <c:pt idx="416">
                  <c:v>6.322748778127354E-18</c:v>
                </c:pt>
                <c:pt idx="417">
                  <c:v>3.8385628165898258E-18</c:v>
                </c:pt>
                <c:pt idx="418">
                  <c:v>2.3239407745494078E-18</c:v>
                </c:pt>
                <c:pt idx="419">
                  <c:v>1.4030564281262255E-18</c:v>
                </c:pt>
                <c:pt idx="420">
                  <c:v>8.4473190567883408E-19</c:v>
                </c:pt>
                <c:pt idx="421">
                  <c:v>5.0717324611031759E-19</c:v>
                </c:pt>
                <c:pt idx="422">
                  <c:v>3.0365990530263231E-19</c:v>
                </c:pt>
                <c:pt idx="423">
                  <c:v>1.8130602924877803E-19</c:v>
                </c:pt>
                <c:pt idx="424">
                  <c:v>1.0795200652055661E-19</c:v>
                </c:pt>
                <c:pt idx="425">
                  <c:v>6.4097762498496226E-20</c:v>
                </c:pt>
                <c:pt idx="426">
                  <c:v>3.7953226146931344E-20</c:v>
                </c:pt>
                <c:pt idx="427">
                  <c:v>2.2410327588246257E-20</c:v>
                </c:pt>
                <c:pt idx="428">
                  <c:v>1.3195972135838696E-20</c:v>
                </c:pt>
                <c:pt idx="429">
                  <c:v>7.7486893980758528E-21</c:v>
                </c:pt>
                <c:pt idx="430">
                  <c:v>4.537418044655047E-21</c:v>
                </c:pt>
                <c:pt idx="431">
                  <c:v>2.649616459680889E-21</c:v>
                </c:pt>
                <c:pt idx="432">
                  <c:v>1.5429466514004956E-21</c:v>
                </c:pt>
                <c:pt idx="433">
                  <c:v>8.9600923443592563E-22</c:v>
                </c:pt>
                <c:pt idx="434">
                  <c:v>5.1888096505099984E-22</c:v>
                </c:pt>
                <c:pt idx="435">
                  <c:v>2.9965164805698752E-22</c:v>
                </c:pt>
                <c:pt idx="436">
                  <c:v>1.7256760839425167E-22</c:v>
                </c:pt>
                <c:pt idx="437">
                  <c:v>9.9105000496598725E-23</c:v>
                </c:pt>
                <c:pt idx="438">
                  <c:v>5.6757797459784905E-23</c:v>
                </c:pt>
                <c:pt idx="439">
                  <c:v>3.2415235255324624E-23</c:v>
                </c:pt>
                <c:pt idx="440">
                  <c:v>1.8461479396137053E-23</c:v>
                </c:pt>
                <c:pt idx="441">
                  <c:v>1.048521886215057E-23</c:v>
                </c:pt>
                <c:pt idx="442">
                  <c:v>5.938574079603878E-24</c:v>
                </c:pt>
                <c:pt idx="443">
                  <c:v>3.3541349711818048E-24</c:v>
                </c:pt>
                <c:pt idx="444">
                  <c:v>1.8891766504107531E-24</c:v>
                </c:pt>
                <c:pt idx="445">
                  <c:v>1.0611048065179925E-24</c:v>
                </c:pt>
                <c:pt idx="446">
                  <c:v>5.9434371214138612E-25</c:v>
                </c:pt>
                <c:pt idx="447">
                  <c:v>3.3197909847211173E-25</c:v>
                </c:pt>
                <c:pt idx="448">
                  <c:v>1.8491727635685547E-25</c:v>
                </c:pt>
                <c:pt idx="449">
                  <c:v>1.0271595611691009E-25</c:v>
                </c:pt>
                <c:pt idx="450">
                  <c:v>5.6897346933929434E-26</c:v>
                </c:pt>
                <c:pt idx="451">
                  <c:v>3.1429668279601069E-26</c:v>
                </c:pt>
                <c:pt idx="452">
                  <c:v>1.7313355898915569E-26</c:v>
                </c:pt>
                <c:pt idx="453">
                  <c:v>9.510785653436262E-27</c:v>
                </c:pt>
                <c:pt idx="454">
                  <c:v>5.210089808526664E-27</c:v>
                </c:pt>
                <c:pt idx="455">
                  <c:v>2.8462149996357515E-27</c:v>
                </c:pt>
                <c:pt idx="456">
                  <c:v>1.5505432144356301E-27</c:v>
                </c:pt>
                <c:pt idx="457">
                  <c:v>8.4235221954480072E-28</c:v>
                </c:pt>
                <c:pt idx="458">
                  <c:v>4.5634915681120364E-28</c:v>
                </c:pt>
                <c:pt idx="459">
                  <c:v>2.4654401169299805E-28</c:v>
                </c:pt>
                <c:pt idx="460">
                  <c:v>1.3282668761825876E-28</c:v>
                </c:pt>
                <c:pt idx="461">
                  <c:v>7.136247513632888E-29</c:v>
                </c:pt>
                <c:pt idx="462">
                  <c:v>3.8233859948858758E-29</c:v>
                </c:pt>
                <c:pt idx="463">
                  <c:v>2.0427727854214989E-29</c:v>
                </c:pt>
                <c:pt idx="464">
                  <c:v>1.0883927993444916E-29</c:v>
                </c:pt>
                <c:pt idx="465">
                  <c:v>5.7828900411483774E-30</c:v>
                </c:pt>
                <c:pt idx="466">
                  <c:v>3.0640643872661634E-30</c:v>
                </c:pt>
                <c:pt idx="467">
                  <c:v>1.618991311173927E-30</c:v>
                </c:pt>
                <c:pt idx="468">
                  <c:v>8.5307030944487548E-31</c:v>
                </c:pt>
                <c:pt idx="469">
                  <c:v>4.4824846795627569E-31</c:v>
                </c:pt>
                <c:pt idx="470">
                  <c:v>2.3488023837353754E-31</c:v>
                </c:pt>
                <c:pt idx="471">
                  <c:v>1.2273482909343922E-31</c:v>
                </c:pt>
                <c:pt idx="472">
                  <c:v>6.3956228209297723E-32</c:v>
                </c:pt>
                <c:pt idx="473">
                  <c:v>3.3234683167199147E-32</c:v>
                </c:pt>
                <c:pt idx="474">
                  <c:v>1.7222409861531834E-32</c:v>
                </c:pt>
                <c:pt idx="475">
                  <c:v>8.8999993727102875E-33</c:v>
                </c:pt>
                <c:pt idx="476">
                  <c:v>4.5864821723662118E-33</c:v>
                </c:pt>
                <c:pt idx="477">
                  <c:v>2.3570192071065289E-33</c:v>
                </c:pt>
                <c:pt idx="478">
                  <c:v>1.2079256721777313E-33</c:v>
                </c:pt>
                <c:pt idx="479">
                  <c:v>6.1732089831015356E-34</c:v>
                </c:pt>
                <c:pt idx="480">
                  <c:v>3.146121029026864E-34</c:v>
                </c:pt>
                <c:pt idx="481">
                  <c:v>1.5989450903661683E-34</c:v>
                </c:pt>
                <c:pt idx="482">
                  <c:v>8.1037372654784324E-35</c:v>
                </c:pt>
                <c:pt idx="483">
                  <c:v>4.0957254105290267E-35</c:v>
                </c:pt>
                <c:pt idx="484">
                  <c:v>2.0642865889172776E-35</c:v>
                </c:pt>
                <c:pt idx="485">
                  <c:v>1.0375351712350438E-35</c:v>
                </c:pt>
                <c:pt idx="486">
                  <c:v>5.2003113044644039E-36</c:v>
                </c:pt>
                <c:pt idx="487">
                  <c:v>2.5992588734746326E-36</c:v>
                </c:pt>
                <c:pt idx="488">
                  <c:v>1.2955775270839029E-36</c:v>
                </c:pt>
                <c:pt idx="489">
                  <c:v>6.4397788768928386E-37</c:v>
                </c:pt>
                <c:pt idx="490">
                  <c:v>3.1920683519223603E-37</c:v>
                </c:pt>
                <c:pt idx="491">
                  <c:v>1.577854989802149E-37</c:v>
                </c:pt>
                <c:pt idx="492">
                  <c:v>7.777780291071287E-38</c:v>
                </c:pt>
                <c:pt idx="493">
                  <c:v>3.8232960871343384E-38</c:v>
                </c:pt>
                <c:pt idx="494">
                  <c:v>1.8741911029069707E-38</c:v>
                </c:pt>
                <c:pt idx="495">
                  <c:v>9.1618565903325725E-39</c:v>
                </c:pt>
                <c:pt idx="496">
                  <c:v>4.4662886270949692E-39</c:v>
                </c:pt>
                <c:pt idx="497">
                  <c:v>2.1712196415493471E-39</c:v>
                </c:pt>
                <c:pt idx="498">
                  <c:v>1.0525782968515869E-39</c:v>
                </c:pt>
                <c:pt idx="499">
                  <c:v>5.0886050088717142E-40</c:v>
                </c:pt>
                <c:pt idx="500">
                  <c:v>2.4532214268036686E-40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4.3541094309801493E-41</c:v>
                </c:pt>
                <c:pt idx="1">
                  <c:v>9.0823438895775277E-41</c:v>
                </c:pt>
                <c:pt idx="2">
                  <c:v>1.8892534406585742E-40</c:v>
                </c:pt>
                <c:pt idx="3">
                  <c:v>3.919008269966791E-40</c:v>
                </c:pt>
                <c:pt idx="4">
                  <c:v>8.106918670649847E-40</c:v>
                </c:pt>
                <c:pt idx="5">
                  <c:v>1.6723575319020007E-39</c:v>
                </c:pt>
                <c:pt idx="6">
                  <c:v>3.4402984748077113E-39</c:v>
                </c:pt>
                <c:pt idx="7">
                  <c:v>7.0575959859680363E-39</c:v>
                </c:pt>
                <c:pt idx="8">
                  <c:v>1.4438136456158192E-38</c:v>
                </c:pt>
                <c:pt idx="9">
                  <c:v>2.9455009611137898E-38</c:v>
                </c:pt>
                <c:pt idx="10">
                  <c:v>5.9924010799108473E-38</c:v>
                </c:pt>
                <c:pt idx="11">
                  <c:v>1.2157275445030559E-37</c:v>
                </c:pt>
                <c:pt idx="12">
                  <c:v>2.4596047187432723E-37</c:v>
                </c:pt>
                <c:pt idx="13">
                  <c:v>4.9623575917635192E-37</c:v>
                </c:pt>
                <c:pt idx="14">
                  <c:v>9.9839977377554959E-37</c:v>
                </c:pt>
                <c:pt idx="15">
                  <c:v>2.0031550639441007E-36</c:v>
                </c:pt>
                <c:pt idx="16">
                  <c:v>4.0079135260190532E-36</c:v>
                </c:pt>
                <c:pt idx="17">
                  <c:v>7.9967918943969429E-36</c:v>
                </c:pt>
                <c:pt idx="18">
                  <c:v>1.5911346149989437E-35</c:v>
                </c:pt>
                <c:pt idx="19">
                  <c:v>3.1571246683306388E-35</c:v>
                </c:pt>
                <c:pt idx="20">
                  <c:v>6.246981466185054E-35</c:v>
                </c:pt>
                <c:pt idx="21">
                  <c:v>1.2326573834210693E-34</c:v>
                </c:pt>
                <c:pt idx="22">
                  <c:v>2.4255387847318746E-34</c:v>
                </c:pt>
                <c:pt idx="23">
                  <c:v>4.7595702754503906E-34</c:v>
                </c:pt>
                <c:pt idx="24">
                  <c:v>9.3136720546215603E-34</c:v>
                </c:pt>
                <c:pt idx="25">
                  <c:v>1.8174723739510277E-33</c:v>
                </c:pt>
                <c:pt idx="26">
                  <c:v>3.5367826598544407E-33</c:v>
                </c:pt>
                <c:pt idx="27">
                  <c:v>6.8634520700415963E-33</c:v>
                </c:pt>
                <c:pt idx="28">
                  <c:v>1.3282215303865585E-32</c:v>
                </c:pt>
                <c:pt idx="29">
                  <c:v>2.5632567198686448E-32</c:v>
                </c:pt>
                <c:pt idx="30">
                  <c:v>4.9329574733009537E-32</c:v>
                </c:pt>
                <c:pt idx="31">
                  <c:v>9.4670858713672932E-32</c:v>
                </c:pt>
                <c:pt idx="32">
                  <c:v>1.8118362290889998E-31</c:v>
                </c:pt>
                <c:pt idx="33">
                  <c:v>3.4579223814689298E-31</c:v>
                </c:pt>
                <c:pt idx="34">
                  <c:v>6.5812019828344408E-31</c:v>
                </c:pt>
                <c:pt idx="35">
                  <c:v>1.2490760386168611E-30</c:v>
                </c:pt>
                <c:pt idx="36">
                  <c:v>2.3641020125536215E-30</c:v>
                </c:pt>
                <c:pt idx="37">
                  <c:v>4.4620787038681128E-30</c:v>
                </c:pt>
                <c:pt idx="38">
                  <c:v>8.3985037010390537E-30</c:v>
                </c:pt>
                <c:pt idx="39">
                  <c:v>1.5763777186877829E-29</c:v>
                </c:pt>
                <c:pt idx="40">
                  <c:v>2.9506135710017148E-29</c:v>
                </c:pt>
                <c:pt idx="41">
                  <c:v>5.5075450919469895E-29</c:v>
                </c:pt>
                <c:pt idx="42">
                  <c:v>1.0251737222512168E-28</c:v>
                </c:pt>
                <c:pt idx="43">
                  <c:v>1.9029638919321181E-28</c:v>
                </c:pt>
                <c:pt idx="44">
                  <c:v>3.5225511496369935E-28</c:v>
                </c:pt>
                <c:pt idx="45">
                  <c:v>6.5024608552563295E-28</c:v>
                </c:pt>
                <c:pt idx="46">
                  <c:v>1.1969936952146994E-27</c:v>
                </c:pt>
                <c:pt idx="47">
                  <c:v>2.1973521220974798E-27</c:v>
                </c:pt>
                <c:pt idx="48">
                  <c:v>4.0225470277971998E-27</c:v>
                </c:pt>
                <c:pt idx="49">
                  <c:v>7.34338471056981E-27</c:v>
                </c:pt>
                <c:pt idx="50">
                  <c:v>1.3368574783137059E-26</c:v>
                </c:pt>
                <c:pt idx="51">
                  <c:v>2.4269879317668013E-26</c:v>
                </c:pt>
                <c:pt idx="52">
                  <c:v>4.3938355856652402E-26</c:v>
                </c:pt>
                <c:pt idx="53">
                  <c:v>7.9325654683825679E-26</c:v>
                </c:pt>
                <c:pt idx="54">
                  <c:v>1.4281611220076939E-25</c:v>
                </c:pt>
                <c:pt idx="55">
                  <c:v>2.5640968534901538E-25</c:v>
                </c:pt>
                <c:pt idx="56">
                  <c:v>4.5907677621803324E-25</c:v>
                </c:pt>
                <c:pt idx="57">
                  <c:v>8.1965274717980604E-25</c:v>
                </c:pt>
                <c:pt idx="58">
                  <c:v>1.459379201305221E-24</c:v>
                </c:pt>
                <c:pt idx="59">
                  <c:v>2.5911949243292424E-24</c:v>
                </c:pt>
                <c:pt idx="60">
                  <c:v>4.5880241390343552E-24</c:v>
                </c:pt>
                <c:pt idx="61">
                  <c:v>8.1011184492829021E-24</c:v>
                </c:pt>
                <c:pt idx="62">
                  <c:v>1.4264545817158724E-23</c:v>
                </c:pt>
                <c:pt idx="63">
                  <c:v>2.5047511950428292E-23</c:v>
                </c:pt>
                <c:pt idx="64">
                  <c:v>4.3859625065184924E-23</c:v>
                </c:pt>
                <c:pt idx="65">
                  <c:v>7.6587680201563473E-23</c:v>
                </c:pt>
                <c:pt idx="66">
                  <c:v>1.3336645079183629E-22</c:v>
                </c:pt>
                <c:pt idx="67">
                  <c:v>2.3159434477235087E-22</c:v>
                </c:pt>
                <c:pt idx="68">
                  <c:v>4.0105412260201377E-22</c:v>
                </c:pt>
                <c:pt idx="69">
                  <c:v>6.925827935728072E-22</c:v>
                </c:pt>
                <c:pt idx="70">
                  <c:v>1.1927078803807086E-21</c:v>
                </c:pt>
                <c:pt idx="71">
                  <c:v>2.0482839299834487E-21</c:v>
                </c:pt>
                <c:pt idx="72">
                  <c:v>3.5078410400580563E-21</c:v>
                </c:pt>
                <c:pt idx="73">
                  <c:v>5.9907794315236643E-21</c:v>
                </c:pt>
                <c:pt idx="74">
                  <c:v>1.0202824898904469E-20</c:v>
                </c:pt>
                <c:pt idx="75">
                  <c:v>1.7328110739680696E-20</c:v>
                </c:pt>
                <c:pt idx="76">
                  <c:v>2.9347808345596458E-20</c:v>
                </c:pt>
                <c:pt idx="77">
                  <c:v>4.9567134389080935E-20</c:v>
                </c:pt>
                <c:pt idx="78">
                  <c:v>8.3484457159703667E-20</c:v>
                </c:pt>
                <c:pt idx="79">
                  <c:v>1.4022037409036615E-19</c:v>
                </c:pt>
                <c:pt idx="80">
                  <c:v>2.3486066884147633E-19</c:v>
                </c:pt>
                <c:pt idx="81">
                  <c:v>3.9228630184181631E-19</c:v>
                </c:pt>
                <c:pt idx="82">
                  <c:v>6.5341585974225159E-19</c:v>
                </c:pt>
                <c:pt idx="83">
                  <c:v>1.0853501677418668E-18</c:v>
                </c:pt>
                <c:pt idx="84">
                  <c:v>1.7978098768410209E-18</c:v>
                </c:pt>
                <c:pt idx="85">
                  <c:v>2.9696914216743062E-18</c:v>
                </c:pt>
                <c:pt idx="86">
                  <c:v>4.8918436167227207E-18</c:v>
                </c:pt>
                <c:pt idx="87">
                  <c:v>8.0357697363222418E-18</c:v>
                </c:pt>
                <c:pt idx="88">
                  <c:v>1.3163642536161607E-17</c:v>
                </c:pt>
                <c:pt idx="89">
                  <c:v>2.1503955625107976E-17</c:v>
                </c:pt>
                <c:pt idx="90">
                  <c:v>3.5031143028565467E-17</c:v>
                </c:pt>
                <c:pt idx="91">
                  <c:v>5.6909391130195912E-17</c:v>
                </c:pt>
                <c:pt idx="92">
                  <c:v>9.2194974446521746E-17</c:v>
                </c:pt>
                <c:pt idx="93">
                  <c:v>1.489444192844545E-16</c:v>
                </c:pt>
                <c:pt idx="94">
                  <c:v>2.3995781619157899E-16</c:v>
                </c:pt>
                <c:pt idx="95">
                  <c:v>3.8551319234739318E-16</c:v>
                </c:pt>
                <c:pt idx="96">
                  <c:v>6.1764263320489133E-16</c:v>
                </c:pt>
                <c:pt idx="97">
                  <c:v>9.8679960159489438E-16</c:v>
                </c:pt>
                <c:pt idx="98">
                  <c:v>1.5722237166319582E-15</c:v>
                </c:pt>
                <c:pt idx="99">
                  <c:v>2.4980055506855858E-15</c:v>
                </c:pt>
                <c:pt idx="100">
                  <c:v>3.9579119918871865E-15</c:v>
                </c:pt>
                <c:pt idx="101">
                  <c:v>6.2536352226652877E-15</c:v>
                </c:pt>
                <c:pt idx="102">
                  <c:v>9.8535479700059501E-15</c:v>
                </c:pt>
                <c:pt idx="103">
                  <c:v>1.5482689471560125E-14</c:v>
                </c:pt>
                <c:pt idx="104">
                  <c:v>2.4260170558661918E-14</c:v>
                </c:pt>
                <c:pt idx="105">
                  <c:v>3.7908358077015851E-14</c:v>
                </c:pt>
                <c:pt idx="106">
                  <c:v>5.9070381649213424E-14</c:v>
                </c:pt>
                <c:pt idx="107">
                  <c:v>9.1790610310415703E-14</c:v>
                </c:pt>
                <c:pt idx="108">
                  <c:v>1.42239565249542E-13</c:v>
                </c:pt>
                <c:pt idx="109">
                  <c:v>2.1980433485548403E-13</c:v>
                </c:pt>
                <c:pt idx="110">
                  <c:v>3.3872384302796103E-13</c:v>
                </c:pt>
                <c:pt idx="111">
                  <c:v>5.2053383133478086E-13</c:v>
                </c:pt>
                <c:pt idx="112">
                  <c:v>7.97711461924005E-13</c:v>
                </c:pt>
                <c:pt idx="113">
                  <c:v>1.2190917198525924E-12</c:v>
                </c:pt>
                <c:pt idx="114">
                  <c:v>1.857892616908702E-12</c:v>
                </c:pt>
                <c:pt idx="115">
                  <c:v>2.8235697101410942E-12</c:v>
                </c:pt>
                <c:pt idx="116">
                  <c:v>4.2792740282122942E-12</c:v>
                </c:pt>
                <c:pt idx="117">
                  <c:v>6.4674839494334415E-12</c:v>
                </c:pt>
                <c:pt idx="118">
                  <c:v>9.7475236900587953E-12</c:v>
                </c:pt>
                <c:pt idx="119">
                  <c:v>1.4650313467309518E-11</c:v>
                </c:pt>
                <c:pt idx="120">
                  <c:v>2.1958021864932043E-11</c:v>
                </c:pt>
                <c:pt idx="121">
                  <c:v>3.2819592717371766E-11</c:v>
                </c:pt>
                <c:pt idx="122">
                  <c:v>4.8917791252691116E-11</c:v>
                </c:pt>
                <c:pt idx="123">
                  <c:v>7.2710004198060038E-11</c:v>
                </c:pt>
                <c:pt idx="124">
                  <c:v>1.0777429189201837E-10</c:v>
                </c:pt>
                <c:pt idx="125">
                  <c:v>1.5930516787128314E-10</c:v>
                </c:pt>
                <c:pt idx="126">
                  <c:v>2.3482170072283389E-10</c:v>
                </c:pt>
                <c:pt idx="127">
                  <c:v>3.4517574576660432E-10</c:v>
                </c:pt>
                <c:pt idx="128">
                  <c:v>5.059830779943904E-10</c:v>
                </c:pt>
                <c:pt idx="129">
                  <c:v>7.396485181525513E-10</c:v>
                </c:pt>
                <c:pt idx="130">
                  <c:v>1.0782226941008689E-9</c:v>
                </c:pt>
                <c:pt idx="131">
                  <c:v>1.567419421043269E-9</c:v>
                </c:pt>
                <c:pt idx="132">
                  <c:v>2.2722476176648233E-9</c:v>
                </c:pt>
                <c:pt idx="133">
                  <c:v>3.2848819596161158E-9</c:v>
                </c:pt>
                <c:pt idx="134">
                  <c:v>4.7356277570715545E-9</c:v>
                </c:pt>
                <c:pt idx="135">
                  <c:v>6.8081485764472322E-9</c:v>
                </c:pt>
                <c:pt idx="136">
                  <c:v>9.7605473026987464E-9</c:v>
                </c:pt>
                <c:pt idx="137">
                  <c:v>1.3954458685612778E-8</c:v>
                </c:pt>
                <c:pt idx="138">
                  <c:v>1.9895071121403661E-8</c:v>
                </c:pt>
                <c:pt idx="139">
                  <c:v>2.8286009044787624E-8</c:v>
                </c:pt>
                <c:pt idx="140">
                  <c:v>4.0104354810745123E-8</c:v>
                </c:pt>
                <c:pt idx="141">
                  <c:v>5.6702873768371443E-8</c:v>
                </c:pt>
                <c:pt idx="142">
                  <c:v>7.9948861608038362E-8</c:v>
                </c:pt>
                <c:pt idx="143">
                  <c:v>1.1241212988207968E-7</c:v>
                </c:pt>
                <c:pt idx="144">
                  <c:v>1.5761870206047837E-7</c:v>
                </c:pt>
                <c:pt idx="145">
                  <c:v>2.2039208595764338E-7</c:v>
                </c:pt>
                <c:pt idx="146">
                  <c:v>3.0731086993563222E-7</c:v>
                </c:pt>
                <c:pt idx="147">
                  <c:v>4.273203020735966E-7</c:v>
                </c:pt>
                <c:pt idx="148">
                  <c:v>5.9254700798765925E-7</c:v>
                </c:pt>
                <c:pt idx="149">
                  <c:v>8.1938077592249826E-7</c:v>
                </c:pt>
                <c:pt idx="150">
                  <c:v>1.1299062461873298E-6</c:v>
                </c:pt>
                <c:pt idx="151">
                  <c:v>1.5537914472344338E-6</c:v>
                </c:pt>
                <c:pt idx="152">
                  <c:v>2.1307707272958248E-6</c:v>
                </c:pt>
                <c:pt idx="153">
                  <c:v>2.9138983336276374E-6</c:v>
                </c:pt>
                <c:pt idx="154">
                  <c:v>3.9737976308869689E-6</c:v>
                </c:pt>
                <c:pt idx="155">
                  <c:v>5.4041920721846616E-6</c:v>
                </c:pt>
                <c:pt idx="156">
                  <c:v>7.3290803614993658E-6</c:v>
                </c:pt>
                <c:pt idx="157">
                  <c:v>9.912013146173675E-6</c:v>
                </c:pt>
                <c:pt idx="158">
                  <c:v>1.3368046057738906E-5</c:v>
                </c:pt>
                <c:pt idx="159">
                  <c:v>1.7979088703901651E-5</c:v>
                </c:pt>
                <c:pt idx="160">
                  <c:v>2.4113546844061774E-5</c:v>
                </c:pt>
                <c:pt idx="161">
                  <c:v>3.2251371899786229E-5</c:v>
                </c:pt>
                <c:pt idx="162">
                  <c:v>4.3015895605325383E-5</c:v>
                </c:pt>
                <c:pt idx="163">
                  <c:v>5.7214146518370927E-5</c:v>
                </c:pt>
                <c:pt idx="164">
                  <c:v>7.5887728969830151E-5</c:v>
                </c:pt>
                <c:pt idx="165">
                  <c:v>1.0037680472885293E-4</c:v>
                </c:pt>
                <c:pt idx="166">
                  <c:v>1.3240026532196852E-4</c:v>
                </c:pt>
                <c:pt idx="167">
                  <c:v>1.7415583190813545E-4</c:v>
                </c:pt>
                <c:pt idx="168">
                  <c:v>2.2844458440988882E-4</c:v>
                </c:pt>
                <c:pt idx="169">
                  <c:v>2.9882531770309318E-4</c:v>
                </c:pt>
                <c:pt idx="170">
                  <c:v>3.8980516646440022E-4</c:v>
                </c:pt>
                <c:pt idx="171">
                  <c:v>5.0707414854564165E-4</c:v>
                </c:pt>
                <c:pt idx="172">
                  <c:v>6.5779266641672663E-4</c:v>
                </c:pt>
                <c:pt idx="173">
                  <c:v>8.5094259364048024E-4</c:v>
                </c:pt>
                <c:pt idx="174">
                  <c:v>1.0977543736949865E-3</c:v>
                </c:pt>
                <c:pt idx="175">
                  <c:v>1.4122245847383247E-3</c:v>
                </c:pt>
                <c:pt idx="176">
                  <c:v>1.8117406858610462E-3</c:v>
                </c:pt>
                <c:pt idx="177">
                  <c:v>2.3178321632976221E-3</c:v>
                </c:pt>
                <c:pt idx="178">
                  <c:v>2.9570700380240613E-3</c:v>
                </c:pt>
                <c:pt idx="179">
                  <c:v>3.7621396706357599E-3</c:v>
                </c:pt>
                <c:pt idx="180">
                  <c:v>4.7731149869626923E-3</c:v>
                </c:pt>
                <c:pt idx="181">
                  <c:v>6.0389656182115161E-3</c:v>
                </c:pt>
                <c:pt idx="182">
                  <c:v>7.6193319583771103E-3</c:v>
                </c:pt>
                <c:pt idx="183">
                  <c:v>9.5866067279338652E-3</c:v>
                </c:pt>
                <c:pt idx="184">
                  <c:v>1.2028365216853345E-2</c:v>
                </c:pt>
                <c:pt idx="185">
                  <c:v>1.5050189860392775E-2</c:v>
                </c:pt>
                <c:pt idx="186">
                  <c:v>1.8778938052795364E-2</c:v>
                </c:pt>
                <c:pt idx="187">
                  <c:v>2.3366504977418646E-2</c:v>
                </c:pt>
                <c:pt idx="188">
                  <c:v>2.8994135549332577E-2</c:v>
                </c:pt>
                <c:pt idx="189">
                  <c:v>3.5877341121189447E-2</c:v>
                </c:pt>
                <c:pt idx="190">
                  <c:v>4.4271477168602177E-2</c:v>
                </c:pt>
                <c:pt idx="191">
                  <c:v>5.4478037477667871E-2</c:v>
                </c:pt>
                <c:pt idx="192">
                  <c:v>6.6851718131370266E-2</c:v>
                </c:pt>
                <c:pt idx="193">
                  <c:v>8.1808300519866678E-2</c:v>
                </c:pt>
                <c:pt idx="194">
                  <c:v>9.983339636800953E-2</c:v>
                </c:pt>
                <c:pt idx="195">
                  <c:v>0.12149208904779744</c:v>
                </c:pt>
                <c:pt idx="196">
                  <c:v>0.14743949390076974</c:v>
                </c:pt>
                <c:pt idx="197">
                  <c:v>0.17843224561795457</c:v>
                </c:pt>
                <c:pt idx="198">
                  <c:v>0.21534090262044106</c:v>
                </c:pt>
                <c:pt idx="199">
                  <c:v>0.25916323661093765</c:v>
                </c:pt>
                <c:pt idx="200">
                  <c:v>0.31103834982339484</c:v>
                </c:pt>
                <c:pt idx="201">
                  <c:v>0.37226153288222302</c:v>
                </c:pt>
                <c:pt idx="202">
                  <c:v>0.44429974257294086</c:v>
                </c:pt>
                <c:pt idx="203">
                  <c:v>0.52880754131869734</c:v>
                </c:pt>
                <c:pt idx="204">
                  <c:v>0.62764329901147808</c:v>
                </c:pt>
                <c:pt idx="205">
                  <c:v>0.74288541343480485</c:v>
                </c:pt>
                <c:pt idx="206">
                  <c:v>0.87684825844058412</c:v>
                </c:pt>
                <c:pt idx="207">
                  <c:v>1.0320975200609994</c:v>
                </c:pt>
                <c:pt idx="208">
                  <c:v>1.2114645308074672</c:v>
                </c:pt>
                <c:pt idx="209">
                  <c:v>1.4180591627507355</c:v>
                </c:pt>
                <c:pt idx="210">
                  <c:v>1.6552807919536849</c:v>
                </c:pt>
                <c:pt idx="211">
                  <c:v>1.9268268019580987</c:v>
                </c:pt>
                <c:pt idx="212">
                  <c:v>2.2366980543538268</c:v>
                </c:pt>
                <c:pt idx="213">
                  <c:v>2.5892007214651294</c:v>
                </c:pt>
                <c:pt idx="214">
                  <c:v>2.9889438524119325</c:v>
                </c:pt>
                <c:pt idx="215">
                  <c:v>3.4408320309979676</c:v>
                </c:pt>
                <c:pt idx="216">
                  <c:v>3.9500524844406364</c:v>
                </c:pt>
                <c:pt idx="217">
                  <c:v>4.522056017785534</c:v>
                </c:pt>
                <c:pt idx="218">
                  <c:v>5.1625311820717323</c:v>
                </c:pt>
                <c:pt idx="219">
                  <c:v>5.8773711365970698</c:v>
                </c:pt>
                <c:pt idx="220">
                  <c:v>6.6726327383813411</c:v>
                </c:pt>
                <c:pt idx="221">
                  <c:v>7.5544874863898741</c:v>
                </c:pt>
                <c:pt idx="222">
                  <c:v>8.5291640645396143</c:v>
                </c:pt>
                <c:pt idx="223">
                  <c:v>9.6028823662537306</c:v>
                </c:pt>
                <c:pt idx="224">
                  <c:v>10.781779043537602</c:v>
                </c:pt>
                <c:pt idx="225">
                  <c:v>12.071824803770703</c:v>
                </c:pt>
                <c:pt idx="226">
                  <c:v>13.478733875814585</c:v>
                </c:pt>
                <c:pt idx="227">
                  <c:v>15.007866280179824</c:v>
                </c:pt>
                <c:pt idx="228">
                  <c:v>16.664123762593896</c:v>
                </c:pt>
                <c:pt idx="229">
                  <c:v>18.45184048152549</c:v>
                </c:pt>
                <c:pt idx="230">
                  <c:v>20.374669772655523</c:v>
                </c:pt>
                <c:pt idx="231">
                  <c:v>22.435468541438961</c:v>
                </c:pt>
                <c:pt idx="232">
                  <c:v>24.636181051865602</c:v>
                </c:pt>
                <c:pt idx="233">
                  <c:v>26.977724077836587</c:v>
                </c:pt>
                <c:pt idx="234">
                  <c:v>29.459875558680917</c:v>
                </c:pt>
                <c:pt idx="235">
                  <c:v>32.081169040702989</c:v>
                </c:pt>
                <c:pt idx="236">
                  <c:v>34.838796290151038</c:v>
                </c:pt>
                <c:pt idx="237">
                  <c:v>37.728520519573344</c:v>
                </c:pt>
                <c:pt idx="238">
                  <c:v>40.744602675711739</c:v>
                </c:pt>
                <c:pt idx="239">
                  <c:v>43.879743186529431</c:v>
                </c:pt>
                <c:pt idx="240">
                  <c:v>47.125041455329118</c:v>
                </c:pt>
                <c:pt idx="241">
                  <c:v>50.469975218288802</c:v>
                </c:pt>
                <c:pt idx="242">
                  <c:v>53.902401647448812</c:v>
                </c:pt>
                <c:pt idx="243">
                  <c:v>57.408581786339866</c:v>
                </c:pt>
                <c:pt idx="244">
                  <c:v>60.973229551585341</c:v>
                </c:pt>
                <c:pt idx="245">
                  <c:v>64.579586127321463</c:v>
                </c:pt>
                <c:pt idx="246">
                  <c:v>68.209520126020635</c:v>
                </c:pt>
                <c:pt idx="247">
                  <c:v>71.843653397781793</c:v>
                </c:pt>
                <c:pt idx="248">
                  <c:v>75.461511851611945</c:v>
                </c:pt>
                <c:pt idx="249">
                  <c:v>79.041700116648798</c:v>
                </c:pt>
                <c:pt idx="250">
                  <c:v>82.562098333079092</c:v>
                </c:pt>
                <c:pt idx="251">
                  <c:v>86.000078834236987</c:v>
                </c:pt>
                <c:pt idx="252">
                  <c:v>89.332739977052057</c:v>
                </c:pt>
                <c:pt idx="253">
                  <c:v>92.537153912630842</c:v>
                </c:pt>
                <c:pt idx="254">
                  <c:v>95.590624674818827</c:v>
                </c:pt>
                <c:pt idx="255">
                  <c:v>98.470952614443377</c:v>
                </c:pt>
                <c:pt idx="256">
                  <c:v>101.15670093562929</c:v>
                </c:pt>
                <c:pt idx="257">
                  <c:v>103.62745990121057</c:v>
                </c:pt>
                <c:pt idx="258">
                  <c:v>105.86410418182538</c:v>
                </c:pt>
                <c:pt idx="259">
                  <c:v>107.84903882767755</c:v>
                </c:pt>
                <c:pt idx="260">
                  <c:v>109.56642944894277</c:v>
                </c:pt>
                <c:pt idx="261">
                  <c:v>111.00241239859761</c:v>
                </c:pt>
                <c:pt idx="262">
                  <c:v>112.14528105833752</c:v>
                </c:pt>
                <c:pt idx="263">
                  <c:v>112.98564472774083</c:v>
                </c:pt>
                <c:pt idx="264">
                  <c:v>113.51655710071891</c:v>
                </c:pt>
                <c:pt idx="265">
                  <c:v>113.73361187093118</c:v>
                </c:pt>
                <c:pt idx="266">
                  <c:v>113.63500362562051</c:v>
                </c:pt>
                <c:pt idx="267">
                  <c:v>113.22155285084612</c:v>
                </c:pt>
                <c:pt idx="268">
                  <c:v>112.49669456368521</c:v>
                </c:pt>
                <c:pt idx="269">
                  <c:v>111.46643079171825</c:v>
                </c:pt>
                <c:pt idx="270">
                  <c:v>110.13924781928762</c:v>
                </c:pt>
                <c:pt idx="271">
                  <c:v>108.52599979644299</c:v>
                </c:pt>
                <c:pt idx="272">
                  <c:v>106.63976094329172</c:v>
                </c:pt>
                <c:pt idx="273">
                  <c:v>104.495649164238</c:v>
                </c:pt>
                <c:pt idx="274">
                  <c:v>102.11062439972883</c:v>
                </c:pt>
                <c:pt idx="275">
                  <c:v>99.503265475309533</c:v>
                </c:pt>
                <c:pt idx="276">
                  <c:v>96.693529550063985</c:v>
                </c:pt>
                <c:pt idx="277">
                  <c:v>93.702498512948011</c:v>
                </c:pt>
                <c:pt idx="278">
                  <c:v>90.552116818826917</c:v>
                </c:pt>
                <c:pt idx="279">
                  <c:v>87.26492530071846</c:v>
                </c:pt>
                <c:pt idx="280">
                  <c:v>83.863795436437655</c:v>
                </c:pt>
                <c:pt idx="281">
                  <c:v>80.371668395475893</c:v>
                </c:pt>
                <c:pt idx="282">
                  <c:v>76.81130294949962</c:v>
                </c:pt>
                <c:pt idx="283">
                  <c:v>73.205036008308639</c:v>
                </c:pt>
                <c:pt idx="284">
                  <c:v>69.574559151768909</c:v>
                </c:pt>
                <c:pt idx="285">
                  <c:v>65.94071408037054</c:v>
                </c:pt>
                <c:pt idx="286">
                  <c:v>62.323309416053931</c:v>
                </c:pt>
                <c:pt idx="287">
                  <c:v>58.740960763672589</c:v>
                </c:pt>
                <c:pt idx="288">
                  <c:v>55.210955407642018</c:v>
                </c:pt>
                <c:pt idx="289">
                  <c:v>51.749142480099302</c:v>
                </c:pt>
                <c:pt idx="290">
                  <c:v>48.369848910426121</c:v>
                </c:pt>
                <c:pt idx="291">
                  <c:v>45.085820963332701</c:v>
                </c:pt>
                <c:pt idx="292">
                  <c:v>41.908190703645779</c:v>
                </c:pt>
                <c:pt idx="293">
                  <c:v>38.846466301267036</c:v>
                </c:pt>
                <c:pt idx="294">
                  <c:v>35.908544715352832</c:v>
                </c:pt>
                <c:pt idx="295">
                  <c:v>33.10074497923182</c:v>
                </c:pt>
                <c:pt idx="296">
                  <c:v>30.427860050558671</c:v>
                </c:pt>
                <c:pt idx="297">
                  <c:v>27.893224995781726</c:v>
                </c:pt>
                <c:pt idx="298">
                  <c:v>25.498799145176896</c:v>
                </c:pt>
                <c:pt idx="299">
                  <c:v>23.245259783123267</c:v>
                </c:pt>
                <c:pt idx="300">
                  <c:v>21.132104922104439</c:v>
                </c:pt>
                <c:pt idx="301">
                  <c:v>19.157762748983515</c:v>
                </c:pt>
                <c:pt idx="302">
                  <c:v>17.319705417254511</c:v>
                </c:pt>
                <c:pt idx="303">
                  <c:v>15.614564987297324</c:v>
                </c:pt>
                <c:pt idx="304">
                  <c:v>14.038249478975224</c:v>
                </c:pt>
                <c:pt idx="305">
                  <c:v>12.586057191525375</c:v>
                </c:pt>
                <c:pt idx="306">
                  <c:v>11.25278765652129</c:v>
                </c:pt>
                <c:pt idx="307">
                  <c:v>10.032847814324375</c:v>
                </c:pt>
                <c:pt idx="308">
                  <c:v>8.920352236123799</c:v>
                </c:pt>
                <c:pt idx="309">
                  <c:v>7.9092164458628575</c:v>
                </c:pt>
                <c:pt idx="310">
                  <c:v>6.9932426241135408</c:v>
                </c:pt>
                <c:pt idx="311">
                  <c:v>6.1661971938367524</c:v>
                </c:pt>
                <c:pt idx="312">
                  <c:v>5.4218799922817267</c:v>
                </c:pt>
                <c:pt idx="313">
                  <c:v>4.7541849206899878</c:v>
                </c:pt>
                <c:pt idx="314">
                  <c:v>4.1571521313108102</c:v>
                </c:pt>
                <c:pt idx="315">
                  <c:v>3.6250119582172955</c:v>
                </c:pt>
                <c:pt idx="316">
                  <c:v>3.1522209232384975</c:v>
                </c:pt>
                <c:pt idx="317">
                  <c:v>2.7334902510018395</c:v>
                </c:pt>
                <c:pt idx="318">
                  <c:v>2.3638074079206541</c:v>
                </c:pt>
                <c:pt idx="319">
                  <c:v>2.0384512397359176</c:v>
                </c:pt>
                <c:pt idx="320">
                  <c:v>1.7530013224080294</c:v>
                </c:pt>
                <c:pt idx="321">
                  <c:v>1.5033421633891253</c:v>
                </c:pt>
                <c:pt idx="322">
                  <c:v>1.2856628961642451</c:v>
                </c:pt>
                <c:pt idx="323">
                  <c:v>1.0964531031352454</c:v>
                </c:pt>
                <c:pt idx="324">
                  <c:v>0.93249538183852609</c:v>
                </c:pt>
                <c:pt idx="325">
                  <c:v>0.79085523981951777</c:v>
                </c:pt>
                <c:pt idx="326">
                  <c:v>0.66886886602763673</c:v>
                </c:pt>
                <c:pt idx="327">
                  <c:v>0.56412928347733937</c:v>
                </c:pt>
                <c:pt idx="328">
                  <c:v>0.474471340888798</c:v>
                </c:pt>
                <c:pt idx="329">
                  <c:v>0.39795595179588761</c:v>
                </c:pt>
                <c:pt idx="330">
                  <c:v>0.33285393964082416</c:v>
                </c:pt>
                <c:pt idx="331">
                  <c:v>0.27762979790314973</c:v>
                </c:pt>
                <c:pt idx="332">
                  <c:v>0.23092562642682468</c:v>
                </c:pt>
                <c:pt idx="333">
                  <c:v>0.19154545961604033</c:v>
                </c:pt>
                <c:pt idx="334">
                  <c:v>0.15844015974245104</c:v>
                </c:pt>
                <c:pt idx="335">
                  <c:v>0.13069300969986053</c:v>
                </c:pt>
                <c:pt idx="336">
                  <c:v>0.10750610444629639</c:v>
                </c:pt>
                <c:pt idx="337">
                  <c:v>8.8187609257445759E-2</c:v>
                </c:pt>
                <c:pt idx="338">
                  <c:v>7.2139925787465808E-2</c:v>
                </c:pt>
                <c:pt idx="339">
                  <c:v>5.8848783725992511E-2</c:v>
                </c:pt>
                <c:pt idx="340">
                  <c:v>4.7873256386077513E-2</c:v>
                </c:pt>
                <c:pt idx="341">
                  <c:v>3.883668262429732E-2</c:v>
                </c:pt>
                <c:pt idx="342">
                  <c:v>3.1418464810841804E-2</c:v>
                </c:pt>
                <c:pt idx="343">
                  <c:v>2.5346702824550656E-2</c:v>
                </c:pt>
                <c:pt idx="344">
                  <c:v>2.0391616913252135E-2</c:v>
                </c:pt>
                <c:pt idx="345">
                  <c:v>1.635970742128574E-2</c:v>
                </c:pt>
                <c:pt idx="346">
                  <c:v>1.3088596499324786E-2</c:v>
                </c:pt>
                <c:pt idx="347">
                  <c:v>1.044249567994702E-2</c:v>
                </c:pt>
                <c:pt idx="348">
                  <c:v>8.3082433255616053E-3</c:v>
                </c:pt>
                <c:pt idx="349">
                  <c:v>6.591857167788334E-3</c:v>
                </c:pt>
                <c:pt idx="350">
                  <c:v>5.2155492141403694E-3</c:v>
                </c:pt>
                <c:pt idx="351">
                  <c:v>4.1151529846553576E-3</c:v>
                </c:pt>
                <c:pt idx="352">
                  <c:v>3.2379161699501854E-3</c:v>
                </c:pt>
                <c:pt idx="353">
                  <c:v>2.5406152125269851E-3</c:v>
                </c:pt>
                <c:pt idx="354">
                  <c:v>1.987951871488662E-3</c:v>
                </c:pt>
                <c:pt idx="355">
                  <c:v>1.5511954266524944E-3</c:v>
                </c:pt>
                <c:pt idx="356">
                  <c:v>1.2070377241549211E-3</c:v>
                </c:pt>
                <c:pt idx="357">
                  <c:v>9.3663169409137145E-4</c:v>
                </c:pt>
                <c:pt idx="358">
                  <c:v>7.2478723112974388E-4</c:v>
                </c:pt>
                <c:pt idx="359">
                  <c:v>5.5930138629090107E-4</c:v>
                </c:pt>
                <c:pt idx="360">
                  <c:v>4.3040264943747583E-4</c:v>
                </c:pt>
                <c:pt idx="361">
                  <c:v>3.3029169553956624E-4</c:v>
                </c:pt>
                <c:pt idx="362">
                  <c:v>2.5276331989811535E-4</c:v>
                </c:pt>
                <c:pt idx="363">
                  <c:v>1.9289640132543194E-4</c:v>
                </c:pt>
                <c:pt idx="364">
                  <c:v>1.4680061608659961E-4</c:v>
                </c:pt>
                <c:pt idx="365">
                  <c:v>1.114102911048827E-4</c:v>
                </c:pt>
                <c:pt idx="366">
                  <c:v>8.4317246946709866E-5</c:v>
                </c:pt>
                <c:pt idx="367">
                  <c:v>6.3635755552187543E-5</c:v>
                </c:pt>
                <c:pt idx="368">
                  <c:v>4.7893841210188852E-5</c:v>
                </c:pt>
                <c:pt idx="369">
                  <c:v>3.5946102898582116E-5</c:v>
                </c:pt>
                <c:pt idx="370">
                  <c:v>2.6904048330532182E-5</c:v>
                </c:pt>
                <c:pt idx="371">
                  <c:v>2.0080620745195098E-5</c:v>
                </c:pt>
                <c:pt idx="372">
                  <c:v>1.4946183548918662E-5</c:v>
                </c:pt>
                <c:pt idx="373">
                  <c:v>1.1093719148630562E-5</c:v>
                </c:pt>
                <c:pt idx="374">
                  <c:v>8.211409309019002E-6</c:v>
                </c:pt>
                <c:pt idx="375">
                  <c:v>6.0611064636238437E-6</c:v>
                </c:pt>
                <c:pt idx="376">
                  <c:v>4.4614887517438685E-6</c:v>
                </c:pt>
                <c:pt idx="377">
                  <c:v>3.2749250893769687E-6</c:v>
                </c:pt>
                <c:pt idx="378">
                  <c:v>2.3972681560249557E-6</c:v>
                </c:pt>
                <c:pt idx="379">
                  <c:v>1.7499495995255856E-6</c:v>
                </c:pt>
                <c:pt idx="380">
                  <c:v>1.2738788965343138E-6</c:v>
                </c:pt>
                <c:pt idx="381">
                  <c:v>9.247501776728092E-7</c:v>
                </c:pt>
                <c:pt idx="382">
                  <c:v>6.6944419801843813E-7</c:v>
                </c:pt>
                <c:pt idx="383">
                  <c:v>4.8327910513007494E-7</c:v>
                </c:pt>
                <c:pt idx="384">
                  <c:v>3.4791674637578549E-7</c:v>
                </c:pt>
                <c:pt idx="385">
                  <c:v>2.4977348077271249E-7</c:v>
                </c:pt>
                <c:pt idx="386">
                  <c:v>1.7881790275753616E-7</c:v>
                </c:pt>
                <c:pt idx="387">
                  <c:v>1.2766426406152289E-7</c:v>
                </c:pt>
                <c:pt idx="388">
                  <c:v>9.089110286494906E-8</c:v>
                </c:pt>
                <c:pt idx="389">
                  <c:v>6.4530804339005748E-8</c:v>
                </c:pt>
                <c:pt idx="390">
                  <c:v>4.5688453893585085E-8</c:v>
                </c:pt>
                <c:pt idx="391">
                  <c:v>3.2258154907653507E-8</c:v>
                </c:pt>
                <c:pt idx="392">
                  <c:v>2.2712569154427031E-8</c:v>
                </c:pt>
                <c:pt idx="393">
                  <c:v>1.5947282228753266E-8</c:v>
                </c:pt>
                <c:pt idx="394">
                  <c:v>1.1166081052737565E-8</c:v>
                </c:pt>
                <c:pt idx="395">
                  <c:v>7.7966591757719783E-9</c:v>
                </c:pt>
                <c:pt idx="396">
                  <c:v>5.4288769954467089E-9</c:v>
                </c:pt>
                <c:pt idx="397">
                  <c:v>3.7696856102524139E-9</c:v>
                </c:pt>
                <c:pt idx="398">
                  <c:v>2.6103211360794334E-9</c:v>
                </c:pt>
                <c:pt idx="399">
                  <c:v>1.8025047844620545E-9</c:v>
                </c:pt>
                <c:pt idx="400">
                  <c:v>1.2412309338439774E-9</c:v>
                </c:pt>
                <c:pt idx="401">
                  <c:v>8.5235876788491793E-10</c:v>
                </c:pt>
                <c:pt idx="402">
                  <c:v>5.8369497360670867E-10</c:v>
                </c:pt>
                <c:pt idx="403">
                  <c:v>3.9860537633657116E-10</c:v>
                </c:pt>
                <c:pt idx="404">
                  <c:v>2.7145261445381951E-10</c:v>
                </c:pt>
                <c:pt idx="405">
                  <c:v>1.8434806511796051E-10</c:v>
                </c:pt>
                <c:pt idx="406">
                  <c:v>1.2484662791742117E-10</c:v>
                </c:pt>
                <c:pt idx="407">
                  <c:v>8.4315753924179582E-11</c:v>
                </c:pt>
                <c:pt idx="408">
                  <c:v>5.6785089789384249E-11</c:v>
                </c:pt>
                <c:pt idx="409">
                  <c:v>3.8137619729642362E-11</c:v>
                </c:pt>
                <c:pt idx="410">
                  <c:v>2.5542683933526394E-11</c:v>
                </c:pt>
                <c:pt idx="411">
                  <c:v>1.7059769260424813E-11</c:v>
                </c:pt>
                <c:pt idx="412">
                  <c:v>1.1362488441191566E-11</c:v>
                </c:pt>
                <c:pt idx="413">
                  <c:v>7.546879819038482E-12</c:v>
                </c:pt>
                <c:pt idx="414">
                  <c:v>4.9986771960062778E-12</c:v>
                </c:pt>
                <c:pt idx="415">
                  <c:v>3.3016910136461282E-12</c:v>
                </c:pt>
                <c:pt idx="416">
                  <c:v>2.1747605265724734E-12</c:v>
                </c:pt>
                <c:pt idx="417">
                  <c:v>1.4284996348651456E-12</c:v>
                </c:pt>
                <c:pt idx="418">
                  <c:v>9.3571265663448609E-13</c:v>
                </c:pt>
                <c:pt idx="419">
                  <c:v>6.1122140117906821E-13</c:v>
                </c:pt>
                <c:pt idx="420">
                  <c:v>3.9815142873116E-13</c:v>
                </c:pt>
                <c:pt idx="421">
                  <c:v>2.5863761269859966E-13</c:v>
                </c:pt>
                <c:pt idx="422">
                  <c:v>1.6754395594434066E-13</c:v>
                </c:pt>
                <c:pt idx="423">
                  <c:v>1.0823295758538209E-13</c:v>
                </c:pt>
                <c:pt idx="424">
                  <c:v>6.9724268229760491E-14</c:v>
                </c:pt>
                <c:pt idx="425">
                  <c:v>4.4792167839434669E-14</c:v>
                </c:pt>
                <c:pt idx="426">
                  <c:v>2.8695505309094176E-14</c:v>
                </c:pt>
                <c:pt idx="427">
                  <c:v>1.8332401063262987E-14</c:v>
                </c:pt>
                <c:pt idx="428">
                  <c:v>1.1679345366856746E-14</c:v>
                </c:pt>
                <c:pt idx="429">
                  <c:v>7.4201268591435675E-15</c:v>
                </c:pt>
                <c:pt idx="430">
                  <c:v>4.7010821204309073E-15</c:v>
                </c:pt>
                <c:pt idx="431">
                  <c:v>2.9701475402586253E-15</c:v>
                </c:pt>
                <c:pt idx="432">
                  <c:v>1.8713364924691141E-15</c:v>
                </c:pt>
                <c:pt idx="433">
                  <c:v>1.1757620230328888E-15</c:v>
                </c:pt>
                <c:pt idx="434">
                  <c:v>7.3668300032143728E-16</c:v>
                </c:pt>
                <c:pt idx="435">
                  <c:v>4.6029424614891512E-16</c:v>
                </c:pt>
                <c:pt idx="436">
                  <c:v>2.8680328546317095E-16</c:v>
                </c:pt>
                <c:pt idx="437">
                  <c:v>1.7820766349804721E-16</c:v>
                </c:pt>
                <c:pt idx="438">
                  <c:v>1.1042370336972477E-16</c:v>
                </c:pt>
                <c:pt idx="439">
                  <c:v>6.8232599726138076E-17</c:v>
                </c:pt>
                <c:pt idx="440">
                  <c:v>4.204508230933368E-17</c:v>
                </c:pt>
                <c:pt idx="441">
                  <c:v>2.5836410340403416E-17</c:v>
                </c:pt>
                <c:pt idx="442">
                  <c:v>1.5832256528676196E-17</c:v>
                </c:pt>
                <c:pt idx="443">
                  <c:v>9.6749146127346489E-18</c:v>
                </c:pt>
                <c:pt idx="444">
                  <c:v>5.8958325653252536E-18</c:v>
                </c:pt>
                <c:pt idx="445">
                  <c:v>3.5829176008413155E-18</c:v>
                </c:pt>
                <c:pt idx="446">
                  <c:v>2.1713117246146211E-18</c:v>
                </c:pt>
                <c:pt idx="447">
                  <c:v>1.3122035627282103E-18</c:v>
                </c:pt>
                <c:pt idx="448">
                  <c:v>7.9081322905548156E-19</c:v>
                </c:pt>
                <c:pt idx="449">
                  <c:v>4.7526990746728074E-19</c:v>
                </c:pt>
                <c:pt idx="450">
                  <c:v>2.848396126219333E-19</c:v>
                </c:pt>
                <c:pt idx="451">
                  <c:v>1.7023706923962896E-19</c:v>
                </c:pt>
                <c:pt idx="452">
                  <c:v>1.0146156564005828E-19</c:v>
                </c:pt>
                <c:pt idx="453">
                  <c:v>6.0303520003982915E-20</c:v>
                </c:pt>
                <c:pt idx="454">
                  <c:v>3.5741884337405864E-20</c:v>
                </c:pt>
                <c:pt idx="455">
                  <c:v>2.1125446897855369E-20</c:v>
                </c:pt>
                <c:pt idx="456">
                  <c:v>1.2451682635752891E-20</c:v>
                </c:pt>
                <c:pt idx="457">
                  <c:v>7.3188670669614125E-21</c:v>
                </c:pt>
                <c:pt idx="458">
                  <c:v>4.2899610917534869E-21</c:v>
                </c:pt>
                <c:pt idx="459">
                  <c:v>2.5075899791314005E-21</c:v>
                </c:pt>
                <c:pt idx="460">
                  <c:v>1.4616836061189409E-21</c:v>
                </c:pt>
                <c:pt idx="461">
                  <c:v>8.4965751809033395E-22</c:v>
                </c:pt>
                <c:pt idx="462">
                  <c:v>4.9252480891118059E-22</c:v>
                </c:pt>
                <c:pt idx="463">
                  <c:v>2.8471214670914322E-22</c:v>
                </c:pt>
                <c:pt idx="464">
                  <c:v>1.6412606557191986E-22</c:v>
                </c:pt>
                <c:pt idx="465">
                  <c:v>9.4350194468309524E-23</c:v>
                </c:pt>
                <c:pt idx="466">
                  <c:v>5.4088099102586495E-23</c:v>
                </c:pt>
                <c:pt idx="467">
                  <c:v>3.0921055892083089E-23</c:v>
                </c:pt>
                <c:pt idx="468">
                  <c:v>1.7627900521263363E-23</c:v>
                </c:pt>
                <c:pt idx="469">
                  <c:v>1.0021680301529247E-23</c:v>
                </c:pt>
                <c:pt idx="470">
                  <c:v>5.6816460606588643E-24</c:v>
                </c:pt>
                <c:pt idx="471">
                  <c:v>3.2121919196954223E-24</c:v>
                </c:pt>
                <c:pt idx="472">
                  <c:v>1.8110167742749884E-24</c:v>
                </c:pt>
                <c:pt idx="473">
                  <c:v>1.0182094857551797E-24</c:v>
                </c:pt>
                <c:pt idx="474">
                  <c:v>5.7088085985360725E-25</c:v>
                </c:pt>
                <c:pt idx="475">
                  <c:v>3.191886974105634E-25</c:v>
                </c:pt>
                <c:pt idx="476">
                  <c:v>1.7796852640438932E-25</c:v>
                </c:pt>
                <c:pt idx="477">
                  <c:v>9.8953824165617242E-26</c:v>
                </c:pt>
                <c:pt idx="478">
                  <c:v>5.486755893814328E-26</c:v>
                </c:pt>
                <c:pt idx="479">
                  <c:v>3.0338379052129524E-26</c:v>
                </c:pt>
                <c:pt idx="480">
                  <c:v>1.6728722830057888E-26</c:v>
                </c:pt>
                <c:pt idx="481">
                  <c:v>9.1987089137504496E-27</c:v>
                </c:pt>
                <c:pt idx="482">
                  <c:v>5.0441111134172505E-27</c:v>
                </c:pt>
                <c:pt idx="483">
                  <c:v>2.7582656535365763E-27</c:v>
                </c:pt>
                <c:pt idx="484">
                  <c:v>1.5041156027642255E-27</c:v>
                </c:pt>
                <c:pt idx="485">
                  <c:v>8.1793731086101186E-28</c:v>
                </c:pt>
                <c:pt idx="486">
                  <c:v>4.4356012825531368E-28</c:v>
                </c:pt>
                <c:pt idx="487">
                  <c:v>2.3987150474570557E-28</c:v>
                </c:pt>
                <c:pt idx="488">
                  <c:v>1.2935955019272681E-28</c:v>
                </c:pt>
                <c:pt idx="489">
                  <c:v>6.956839951523456E-29</c:v>
                </c:pt>
                <c:pt idx="490">
                  <c:v>3.7309480813518955E-29</c:v>
                </c:pt>
                <c:pt idx="491">
                  <c:v>1.9953545567163002E-29</c:v>
                </c:pt>
                <c:pt idx="492">
                  <c:v>1.0641788585652598E-29</c:v>
                </c:pt>
                <c:pt idx="493">
                  <c:v>5.6598230634421786E-30</c:v>
                </c:pt>
                <c:pt idx="494">
                  <c:v>3.0018207851340995E-30</c:v>
                </c:pt>
                <c:pt idx="495">
                  <c:v>1.5876703866825944E-30</c:v>
                </c:pt>
                <c:pt idx="496">
                  <c:v>8.3739354037377172E-31</c:v>
                </c:pt>
                <c:pt idx="497">
                  <c:v>4.4044587464003025E-31</c:v>
                </c:pt>
                <c:pt idx="498">
                  <c:v>2.3101977942564852E-31</c:v>
                </c:pt>
                <c:pt idx="499">
                  <c:v>1.208368682955082E-31</c:v>
                </c:pt>
                <c:pt idx="500">
                  <c:v>6.3029438133729838E-32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Carbon!$U$15:$U$1116</c:f>
              <c:numCache>
                <c:formatCode>General</c:formatCode>
                <c:ptCount val="1102"/>
                <c:pt idx="0">
                  <c:v>1.2290963164929979E-8</c:v>
                </c:pt>
                <c:pt idx="1">
                  <c:v>1.7698272538990994E-8</c:v>
                </c:pt>
                <c:pt idx="2">
                  <c:v>2.5413794826824524E-8</c:v>
                </c:pt>
                <c:pt idx="3">
                  <c:v>3.6391657769497986E-8</c:v>
                </c:pt>
                <c:pt idx="4">
                  <c:v>5.1967023144266376E-8</c:v>
                </c:pt>
                <c:pt idx="5">
                  <c:v>7.4002692158210798E-8</c:v>
                </c:pt>
                <c:pt idx="6">
                  <c:v>1.0508987584866402E-7</c:v>
                </c:pt>
                <c:pt idx="7">
                  <c:v>1.4882226802195854E-7</c:v>
                </c:pt>
                <c:pt idx="8">
                  <c:v>2.1016899091585252E-7</c:v>
                </c:pt>
                <c:pt idx="9">
                  <c:v>2.9598045941811506E-7</c:v>
                </c:pt>
                <c:pt idx="10">
                  <c:v>4.1567233567254852E-7</c:v>
                </c:pt>
                <c:pt idx="11">
                  <c:v>5.8214729636737835E-7</c:v>
                </c:pt>
                <c:pt idx="12">
                  <c:v>8.1303329211783621E-7</c:v>
                </c:pt>
                <c:pt idx="13">
                  <c:v>1.1323415825819627E-6</c:v>
                </c:pt>
                <c:pt idx="14">
                  <c:v>1.5726796421236381E-6</c:v>
                </c:pt>
                <c:pt idx="15">
                  <c:v>2.1781950000410496E-6</c:v>
                </c:pt>
                <c:pt idx="16">
                  <c:v>3.0084786370187939E-6</c:v>
                </c:pt>
                <c:pt idx="17">
                  <c:v>4.1437237161956374E-6</c:v>
                </c:pt>
                <c:pt idx="18">
                  <c:v>5.691520895458663E-6</c:v>
                </c:pt>
                <c:pt idx="19">
                  <c:v>7.7957797997484409E-6</c:v>
                </c:pt>
                <c:pt idx="20">
                  <c:v>1.0648402982732733E-5</c:v>
                </c:pt>
                <c:pt idx="21">
                  <c:v>1.4504510614890543E-5</c:v>
                </c:pt>
                <c:pt idx="22">
                  <c:v>1.9702229329359016E-5</c:v>
                </c:pt>
                <c:pt idx="23">
                  <c:v>2.6688326889525183E-5</c:v>
                </c:pt>
                <c:pt idx="24">
                  <c:v>3.6051307235990126E-5</c:v>
                </c:pt>
                <c:pt idx="25">
                  <c:v>4.8563991795950396E-5</c:v>
                </c:pt>
                <c:pt idx="26">
                  <c:v>6.5238118898085823E-5</c:v>
                </c:pt>
                <c:pt idx="27">
                  <c:v>8.7394112663984055E-5</c:v>
                </c:pt>
                <c:pt idx="28">
                  <c:v>1.1674992781150409E-4</c:v>
                </c:pt>
                <c:pt idx="29">
                  <c:v>1.5553379268179433E-4</c:v>
                </c:pt>
                <c:pt idx="30">
                  <c:v>2.0662677835193657E-4</c:v>
                </c:pt>
                <c:pt idx="31">
                  <c:v>2.737424495596246E-4</c:v>
                </c:pt>
                <c:pt idx="32">
                  <c:v>3.6165243990291733E-4</c:v>
                </c:pt>
                <c:pt idx="33">
                  <c:v>4.7646867991822688E-4</c:v>
                </c:pt>
                <c:pt idx="34">
                  <c:v>6.2599523654310711E-4</c:v>
                </c:pt>
                <c:pt idx="35">
                  <c:v>8.2016534399801104E-4</c:v>
                </c:pt>
                <c:pt idx="36">
                  <c:v>1.0715822703760635E-3</c:v>
                </c:pt>
                <c:pt idx="37">
                  <c:v>1.3961862241167709E-3</c:v>
                </c:pt>
                <c:pt idx="38">
                  <c:v>1.8140736145587067E-3</c:v>
                </c:pt>
                <c:pt idx="39">
                  <c:v>2.3504996944282669E-3</c:v>
                </c:pt>
                <c:pt idx="40">
                  <c:v>3.0371009808194517E-3</c:v>
                </c:pt>
                <c:pt idx="41">
                  <c:v>3.9133799209283915E-3</c:v>
                </c:pt>
                <c:pt idx="42">
                  <c:v>5.0285010775992121E-3</c:v>
                </c:pt>
                <c:pt idx="43">
                  <c:v>6.4434556834897239E-3</c:v>
                </c:pt>
                <c:pt idx="44">
                  <c:v>8.2336597607399718E-3</c:v>
                </c:pt>
                <c:pt idx="45">
                  <c:v>1.0492060113671878E-2</c:v>
                </c:pt>
                <c:pt idx="46">
                  <c:v>1.3332832335266116E-2</c:v>
                </c:pt>
                <c:pt idx="47">
                  <c:v>1.689576545111917E-2</c:v>
                </c:pt>
                <c:pt idx="48">
                  <c:v>2.1351438842886403E-2</c:v>
                </c:pt>
                <c:pt idx="49">
                  <c:v>2.6907308484019763E-2</c:v>
                </c:pt>
                <c:pt idx="50">
                  <c:v>3.3814831066594477E-2</c:v>
                </c:pt>
                <c:pt idx="51">
                  <c:v>4.2377766015559142E-2</c:v>
                </c:pt>
                <c:pt idx="52">
                  <c:v>5.2961806324509919E-2</c:v>
                </c:pt>
                <c:pt idx="53">
                  <c:v>6.6005699173891971E-2</c:v>
                </c:pt>
                <c:pt idx="54">
                  <c:v>8.2034025893787971E-2</c:v>
                </c:pt>
                <c:pt idx="55">
                  <c:v>0.10167181741173638</c:v>
                </c:pt>
                <c:pt idx="56">
                  <c:v>0.12566118519143979</c:v>
                </c:pt>
                <c:pt idx="57">
                  <c:v>0.15488014803729291</c:v>
                </c:pt>
                <c:pt idx="58">
                  <c:v>0.19036383118199288</c:v>
                </c:pt>
                <c:pt idx="59">
                  <c:v>0.23332820481738734</c:v>
                </c:pt>
                <c:pt idx="60">
                  <c:v>0.28519651373121285</c:v>
                </c:pt>
                <c:pt idx="61">
                  <c:v>0.34762852691246537</c:v>
                </c:pt>
                <c:pt idx="62">
                  <c:v>0.42255270487529573</c:v>
                </c:pt>
                <c:pt idx="63">
                  <c:v>0.51220134198597345</c:v>
                </c:pt>
                <c:pt idx="64">
                  <c:v>0.61914869032283015</c:v>
                </c:pt>
                <c:pt idx="65">
                  <c:v>0.7463520096952414</c:v>
                </c:pt>
                <c:pt idx="66">
                  <c:v>0.89719541469231578</c:v>
                </c:pt>
                <c:pt idx="67">
                  <c:v>1.0755363035820986</c:v>
                </c:pt>
                <c:pt idx="68">
                  <c:v>1.2857540552924402</c:v>
                </c:pt>
                <c:pt idx="69">
                  <c:v>1.5328005697722085</c:v>
                </c:pt>
                <c:pt idx="70">
                  <c:v>1.8222521042921502</c:v>
                </c:pt>
                <c:pt idx="71">
                  <c:v>2.1603617247135132</c:v>
                </c:pt>
                <c:pt idx="72">
                  <c:v>2.554111548081011</c:v>
                </c:pt>
                <c:pt idx="73">
                  <c:v>3.0112638031406265</c:v>
                </c:pt>
                <c:pt idx="74">
                  <c:v>3.5404095814585337</c:v>
                </c:pt>
                <c:pt idx="75">
                  <c:v>4.1510139971340498</c:v>
                </c:pt>
                <c:pt idx="76">
                  <c:v>4.8534563217517341</c:v>
                </c:pt>
                <c:pt idx="77">
                  <c:v>5.659063518147943</c:v>
                </c:pt>
                <c:pt idx="78">
                  <c:v>6.5801354670860412</c:v>
                </c:pt>
                <c:pt idx="79">
                  <c:v>7.6299600707184112</c:v>
                </c:pt>
                <c:pt idx="80">
                  <c:v>8.8228163332187037</c:v>
                </c:pt>
                <c:pt idx="81">
                  <c:v>10.173963467150109</c:v>
                </c:pt>
                <c:pt idx="82">
                  <c:v>11.699614062727159</c:v>
                </c:pt>
                <c:pt idx="83">
                  <c:v>13.416889391454498</c:v>
                </c:pt>
                <c:pt idx="84">
                  <c:v>15.34375500313342</c:v>
                </c:pt>
                <c:pt idx="85">
                  <c:v>17.498934921056414</c:v>
                </c:pt>
                <c:pt idx="86">
                  <c:v>19.901802950023765</c:v>
                </c:pt>
                <c:pt idx="87">
                  <c:v>22.572249889145205</c:v>
                </c:pt>
                <c:pt idx="88">
                  <c:v>25.530525788466399</c:v>
                </c:pt>
                <c:pt idx="89">
                  <c:v>28.797056806634451</c:v>
                </c:pt>
                <c:pt idx="90">
                  <c:v>32.392236713575258</c:v>
                </c:pt>
                <c:pt idx="91">
                  <c:v>36.336193634863818</c:v>
                </c:pt>
                <c:pt idx="92">
                  <c:v>40.648533246283833</c:v>
                </c:pt>
                <c:pt idx="93">
                  <c:v>45.348060288872567</c:v>
                </c:pt>
                <c:pt idx="94">
                  <c:v>50.452480976128442</c:v>
                </c:pt>
                <c:pt idx="95">
                  <c:v>55.978089589948752</c:v>
                </c:pt>
                <c:pt idx="96">
                  <c:v>61.939443295206999</c:v>
                </c:pt>
                <c:pt idx="97">
                  <c:v>68.349029924436266</c:v>
                </c:pt>
                <c:pt idx="98">
                  <c:v>75.216934172323732</c:v>
                </c:pt>
                <c:pt idx="99">
                  <c:v>82.550508273497115</c:v>
                </c:pt>
                <c:pt idx="100">
                  <c:v>90.354053791118744</c:v>
                </c:pt>
                <c:pt idx="101">
                  <c:v>98.628521591944477</c:v>
                </c:pt>
                <c:pt idx="102">
                  <c:v>107.37123741109204</c:v>
                </c:pt>
                <c:pt idx="103">
                  <c:v>116.57566057853701</c:v>
                </c:pt>
                <c:pt idx="104">
                  <c:v>126.23118348582219</c:v>
                </c:pt>
                <c:pt idx="105">
                  <c:v>136.32297918528675</c:v>
                </c:pt>
                <c:pt idx="106">
                  <c:v>146.83190412962159</c:v>
                </c:pt>
                <c:pt idx="107">
                  <c:v>157.73446246220473</c:v>
                </c:pt>
                <c:pt idx="108">
                  <c:v>169.00283745916255</c:v>
                </c:pt>
                <c:pt idx="109">
                  <c:v>180.60499470228194</c:v>
                </c:pt>
                <c:pt idx="110">
                  <c:v>192.50486033634854</c:v>
                </c:pt>
                <c:pt idx="111">
                  <c:v>204.66257635420595</c:v>
                </c:pt>
                <c:pt idx="112">
                  <c:v>217.03483327533621</c:v>
                </c:pt>
                <c:pt idx="113">
                  <c:v>229.57527887359964</c:v>
                </c:pt>
                <c:pt idx="114">
                  <c:v>242.23499979963373</c:v>
                </c:pt>
                <c:pt idx="115">
                  <c:v>254.96307107473069</c:v>
                </c:pt>
                <c:pt idx="116">
                  <c:v>267.70716655600512</c:v>
                </c:pt>
                <c:pt idx="117">
                  <c:v>280.41422163206062</c:v>
                </c:pt>
                <c:pt idx="118">
                  <c:v>293.03113766284093</c:v>
                </c:pt>
                <c:pt idx="119">
                  <c:v>305.5055160773843</c:v>
                </c:pt>
                <c:pt idx="120">
                  <c:v>317.78640864224951</c:v>
                </c:pt>
                <c:pt idx="121">
                  <c:v>329.82506926604691</c:v>
                </c:pt>
                <c:pt idx="122">
                  <c:v>341.57569185514728</c:v>
                </c:pt>
                <c:pt idx="123">
                  <c:v>352.99611822187717</c:v>
                </c:pt>
                <c:pt idx="124">
                  <c:v>364.04849991711654</c:v>
                </c:pt>
                <c:pt idx="125">
                  <c:v>374.6998981142674</c:v>
                </c:pt>
                <c:pt idx="126">
                  <c:v>384.9228063535997</c:v>
                </c:pt>
                <c:pt idx="127">
                  <c:v>394.69558204833754</c:v>
                </c:pt>
                <c:pt idx="128">
                  <c:v>404.00277416038455</c:v>
                </c:pt>
                <c:pt idx="129">
                  <c:v>412.83533634690667</c:v>
                </c:pt>
                <c:pt idx="130">
                  <c:v>421.19071713164459</c:v>
                </c:pt>
                <c:pt idx="131">
                  <c:v>429.07282121927534</c:v>
                </c:pt>
                <c:pt idx="132">
                  <c:v>436.49183889234314</c:v>
                </c:pt>
                <c:pt idx="133">
                  <c:v>443.46394344521815</c:v>
                </c:pt>
                <c:pt idx="134">
                  <c:v>450.0108597408863</c:v>
                </c:pt>
                <c:pt idx="135">
                  <c:v>456.15931014794188</c:v>
                </c:pt>
                <c:pt idx="136">
                  <c:v>461.94034724031786</c:v>
                </c:pt>
                <c:pt idx="137">
                  <c:v>467.38858563532904</c:v>
                </c:pt>
                <c:pt idx="138">
                  <c:v>472.54134812277749</c:v>
                </c:pt>
                <c:pt idx="139">
                  <c:v>477.43774371421551</c:v>
                </c:pt>
                <c:pt idx="140">
                  <c:v>482.11769734339396</c:v>
                </c:pt>
                <c:pt idx="141">
                  <c:v>486.62095260654155</c:v>
                </c:pt>
                <c:pt idx="142">
                  <c:v>490.98607008709382</c:v>
                </c:pt>
                <c:pt idx="143">
                  <c:v>495.24944441999941</c:v>
                </c:pt>
                <c:pt idx="144">
                  <c:v>499.4443632835729</c:v>
                </c:pt>
                <c:pt idx="145">
                  <c:v>503.60013094626282</c:v>
                </c:pt>
                <c:pt idx="146">
                  <c:v>507.74127784760151</c:v>
                </c:pt>
                <c:pt idx="147">
                  <c:v>511.88687596602392</c:v>
                </c:pt>
                <c:pt idx="148">
                  <c:v>516.04997746540505</c:v>
                </c:pt>
                <c:pt idx="149">
                  <c:v>520.23719136013813</c:v>
                </c:pt>
                <c:pt idx="150">
                  <c:v>524.44840976488217</c:v>
                </c:pt>
                <c:pt idx="151">
                  <c:v>528.67669177533878</c:v>
                </c:pt>
                <c:pt idx="152">
                  <c:v>532.90830925195894</c:v>
                </c:pt>
                <c:pt idx="153">
                  <c:v>537.12295484613458</c:v>
                </c:pt>
                <c:pt idx="154">
                  <c:v>541.29410862209068</c:v>
                </c:pt>
                <c:pt idx="155">
                  <c:v>545.3895556953787</c:v>
                </c:pt>
                <c:pt idx="156">
                  <c:v>549.37204353532798</c:v>
                </c:pt>
                <c:pt idx="157">
                  <c:v>553.20006406931714</c:v>
                </c:pt>
                <c:pt idx="158">
                  <c:v>556.82874257703054</c:v>
                </c:pt>
                <c:pt idx="159">
                  <c:v>560.21081266077363</c:v>
                </c:pt>
                <c:pt idx="160">
                  <c:v>563.29765440024084</c:v>
                </c:pt>
                <c:pt idx="161">
                  <c:v>566.04037120666032</c:v>
                </c:pt>
                <c:pt idx="162">
                  <c:v>568.39087992900818</c:v>
                </c:pt>
                <c:pt idx="163">
                  <c:v>570.30298846061044</c:v>
                </c:pt>
                <c:pt idx="164">
                  <c:v>571.73343545731109</c:v>
                </c:pt>
                <c:pt idx="165">
                  <c:v>572.64286779948043</c:v>
                </c:pt>
                <c:pt idx="166">
                  <c:v>572.99673308017873</c:v>
                </c:pt>
                <c:pt idx="167">
                  <c:v>572.76606663523876</c:v>
                </c:pt>
                <c:pt idx="168">
                  <c:v>571.92815538568016</c:v>
                </c:pt>
                <c:pt idx="169">
                  <c:v>570.46706395988951</c:v>
                </c:pt>
                <c:pt idx="170">
                  <c:v>568.37401211461645</c:v>
                </c:pt>
                <c:pt idx="171">
                  <c:v>565.64759627946739</c:v>
                </c:pt>
                <c:pt idx="172">
                  <c:v>562.2938520034387</c:v>
                </c:pt>
                <c:pt idx="173">
                  <c:v>558.32615807496757</c:v>
                </c:pt>
                <c:pt idx="174">
                  <c:v>553.76498700851914</c:v>
                </c:pt>
                <c:pt idx="175">
                  <c:v>548.63751033426854</c:v>
                </c:pt>
                <c:pt idx="176">
                  <c:v>542.9770705927325</c:v>
                </c:pt>
                <c:pt idx="177">
                  <c:v>536.82253503021491</c:v>
                </c:pt>
                <c:pt idx="178">
                  <c:v>530.21754863577235</c:v>
                </c:pt>
                <c:pt idx="179">
                  <c:v>523.20970628810392</c:v>
                </c:pt>
                <c:pt idx="180">
                  <c:v>515.84966534238788</c:v>
                </c:pt>
                <c:pt idx="181">
                  <c:v>508.19022094998161</c:v>
                </c:pt>
                <c:pt idx="182">
                  <c:v>500.28536675084445</c:v>
                </c:pt>
                <c:pt idx="183">
                  <c:v>492.18936331555506</c:v>
                </c:pt>
                <c:pt idx="184">
                  <c:v>483.95583585832918</c:v>
                </c:pt>
                <c:pt idx="185">
                  <c:v>475.63692133377981</c:v>
                </c:pt>
                <c:pt idx="186">
                  <c:v>467.28248312124941</c:v>
                </c:pt>
                <c:pt idx="187">
                  <c:v>458.93940915536217</c:v>
                </c:pt>
                <c:pt idx="188">
                  <c:v>450.65100665987472</c:v>
                </c:pt>
                <c:pt idx="189">
                  <c:v>442.45650367162676</c:v>
                </c:pt>
                <c:pt idx="190">
                  <c:v>434.39066438470854</c:v>
                </c:pt>
                <c:pt idx="191">
                  <c:v>426.48352211439823</c:v>
                </c:pt>
                <c:pt idx="192">
                  <c:v>418.76023045181825</c:v>
                </c:pt>
                <c:pt idx="193">
                  <c:v>411.24103005999422</c:v>
                </c:pt>
                <c:pt idx="194">
                  <c:v>403.94132562812018</c:v>
                </c:pt>
                <c:pt idx="195">
                  <c:v>396.87186483675697</c:v>
                </c:pt>
                <c:pt idx="196">
                  <c:v>390.03900885662733</c:v>
                </c:pt>
                <c:pt idx="197">
                  <c:v>383.44508196571189</c:v>
                </c:pt>
                <c:pt idx="198">
                  <c:v>377.08878636558183</c:v>
                </c:pt>
                <c:pt idx="199">
                  <c:v>370.96566723424343</c:v>
                </c:pt>
                <c:pt idx="200">
                  <c:v>365.06861248519681</c:v>
                </c:pt>
                <c:pt idx="201">
                  <c:v>359.38837160583211</c:v>
                </c:pt>
                <c:pt idx="202">
                  <c:v>353.91407830835419</c:v>
                </c:pt>
                <c:pt idx="203">
                  <c:v>348.63376251317288</c:v>
                </c:pt>
                <c:pt idx="204">
                  <c:v>343.53483835476806</c:v>
                </c:pt>
                <c:pt idx="205">
                  <c:v>338.60455640384578</c:v>
                </c:pt>
                <c:pt idx="206">
                  <c:v>333.83041007407098</c:v>
                </c:pt>
                <c:pt idx="207">
                  <c:v>329.20048816176268</c:v>
                </c:pt>
                <c:pt idx="208">
                  <c:v>324.70376758207141</c:v>
                </c:pt>
                <c:pt idx="209">
                  <c:v>320.33034254217938</c:v>
                </c:pt>
                <c:pt idx="210">
                  <c:v>316.07158856151079</c:v>
                </c:pt>
                <c:pt idx="211">
                  <c:v>311.9202618436525</c:v>
                </c:pt>
                <c:pt idx="212">
                  <c:v>307.87053645733141</c:v>
                </c:pt>
                <c:pt idx="213">
                  <c:v>303.91798354818246</c:v>
                </c:pt>
                <c:pt idx="214">
                  <c:v>300.05949832263548</c:v>
                </c:pt>
                <c:pt idx="215">
                  <c:v>296.29318179086982</c:v>
                </c:pt>
                <c:pt idx="216">
                  <c:v>292.61818519722095</c:v>
                </c:pt>
                <c:pt idx="217">
                  <c:v>289.03452569162903</c:v>
                </c:pt>
                <c:pt idx="218">
                  <c:v>285.54288209943735</c:v>
                </c:pt>
                <c:pt idx="219">
                  <c:v>282.14437963781569</c:v>
                </c:pt>
                <c:pt idx="220">
                  <c:v>278.84037212306089</c:v>
                </c:pt>
                <c:pt idx="221">
                  <c:v>275.63222964012704</c:v>
                </c:pt>
                <c:pt idx="222">
                  <c:v>272.52113884058252</c:v>
                </c:pt>
                <c:pt idx="223">
                  <c:v>269.50792203756851</c:v>
                </c:pt>
                <c:pt idx="224">
                  <c:v>266.59288012338021</c:v>
                </c:pt>
                <c:pt idx="225">
                  <c:v>263.77566309584006</c:v>
                </c:pt>
                <c:pt idx="226">
                  <c:v>261.05517069282712</c:v>
                </c:pt>
                <c:pt idx="227">
                  <c:v>258.42948435063067</c:v>
                </c:pt>
                <c:pt idx="228">
                  <c:v>255.89583046641636</c:v>
                </c:pt>
                <c:pt idx="229">
                  <c:v>253.45057380130541</c:v>
                </c:pt>
                <c:pt idx="230">
                  <c:v>251.08923884518489</c:v>
                </c:pt>
                <c:pt idx="231">
                  <c:v>248.8065561069638</c:v>
                </c:pt>
                <c:pt idx="232">
                  <c:v>246.59652961810588</c:v>
                </c:pt>
                <c:pt idx="233">
                  <c:v>244.45252145790249</c:v>
                </c:pt>
                <c:pt idx="234">
                  <c:v>242.36734883003336</c:v>
                </c:pt>
                <c:pt idx="235">
                  <c:v>240.33338914456917</c:v>
                </c:pt>
                <c:pt idx="236">
                  <c:v>238.34268867311226</c:v>
                </c:pt>
                <c:pt idx="237">
                  <c:v>236.38707063469741</c:v>
                </c:pt>
                <c:pt idx="238">
                  <c:v>234.45823901157135</c:v>
                </c:pt>
                <c:pt idx="239">
                  <c:v>232.54787496085143</c:v>
                </c:pt>
                <c:pt idx="240">
                  <c:v>230.64772334813472</c:v>
                </c:pt>
                <c:pt idx="241">
                  <c:v>228.74966764942002</c:v>
                </c:pt>
                <c:pt idx="242">
                  <c:v>226.84579221379209</c:v>
                </c:pt>
                <c:pt idx="243">
                  <c:v>224.92843161677135</c:v>
                </c:pt>
                <c:pt idx="244">
                  <c:v>222.99020753192104</c:v>
                </c:pt>
                <c:pt idx="245">
                  <c:v>221.02405417645724</c:v>
                </c:pt>
                <c:pt idx="246">
                  <c:v>219.02323392103185</c:v>
                </c:pt>
                <c:pt idx="247">
                  <c:v>216.9813450748434</c:v>
                </c:pt>
                <c:pt idx="248">
                  <c:v>214.89232415015871</c:v>
                </c:pt>
                <c:pt idx="249">
                  <c:v>212.75044506805062</c:v>
                </c:pt>
                <c:pt idx="250">
                  <c:v>210.55031778690304</c:v>
                </c:pt>
                <c:pt idx="251">
                  <c:v>208.28688872169147</c:v>
                </c:pt>
                <c:pt idx="252">
                  <c:v>205.95544508503997</c:v>
                </c:pt>
                <c:pt idx="253">
                  <c:v>203.55162493486171</c:v>
                </c:pt>
                <c:pt idx="254">
                  <c:v>201.07143427774128</c:v>
                </c:pt>
                <c:pt idx="255">
                  <c:v>198.51127207515728</c:v>
                </c:pt>
                <c:pt idx="256">
                  <c:v>195.86796345309875</c:v>
                </c:pt>
                <c:pt idx="257">
                  <c:v>193.13880085571986</c:v>
                </c:pt>
                <c:pt idx="258">
                  <c:v>190.32159233099122</c:v>
                </c:pt>
                <c:pt idx="259">
                  <c:v>187.41471562011895</c:v>
                </c:pt>
                <c:pt idx="260">
                  <c:v>184.41717626337223</c:v>
                </c:pt>
                <c:pt idx="261">
                  <c:v>181.3286675547231</c:v>
                </c:pt>
                <c:pt idx="262">
                  <c:v>178.14962989154014</c:v>
                </c:pt>
                <c:pt idx="263">
                  <c:v>174.88130688643443</c:v>
                </c:pt>
                <c:pt idx="264">
                  <c:v>171.5257955438021</c:v>
                </c:pt>
                <c:pt idx="265">
                  <c:v>168.08608785532402</c:v>
                </c:pt>
                <c:pt idx="266">
                  <c:v>164.56610133584073</c:v>
                </c:pt>
                <c:pt idx="267">
                  <c:v>160.97069629521027</c:v>
                </c:pt>
                <c:pt idx="268">
                  <c:v>157.30567801258212</c:v>
                </c:pt>
                <c:pt idx="269">
                  <c:v>153.57778243203322</c:v>
                </c:pt>
                <c:pt idx="270">
                  <c:v>149.79464451354681</c:v>
                </c:pt>
                <c:pt idx="271">
                  <c:v>145.96474893210919</c:v>
                </c:pt>
                <c:pt idx="272">
                  <c:v>142.09736339676135</c:v>
                </c:pt>
                <c:pt idx="273">
                  <c:v>138.20245543939819</c:v>
                </c:pt>
                <c:pt idx="274">
                  <c:v>134.2905940779213</c:v>
                </c:pt>
                <c:pt idx="275">
                  <c:v>130.37283826812151</c:v>
                </c:pt>
                <c:pt idx="276">
                  <c:v>126.46061450559851</c:v>
                </c:pt>
                <c:pt idx="277">
                  <c:v>122.56558630759804</c:v>
                </c:pt>
                <c:pt idx="278">
                  <c:v>118.69951857724668</c:v>
                </c:pt>
                <c:pt idx="279">
                  <c:v>114.87414002814528</c:v>
                </c:pt>
                <c:pt idx="280">
                  <c:v>111.10100691118431</c:v>
                </c:pt>
                <c:pt idx="281">
                  <c:v>107.39137124306501</c:v>
                </c:pt>
                <c:pt idx="282">
                  <c:v>103.75605658595467</c:v>
                </c:pt>
                <c:pt idx="283">
                  <c:v>100.20534417883879</c:v>
                </c:pt>
                <c:pt idx="284">
                  <c:v>96.748871881549519</c:v>
                </c:pt>
                <c:pt idx="285">
                  <c:v>93.395547976241986</c:v>
                </c:pt>
                <c:pt idx="286">
                  <c:v>90.153481393697888</c:v>
                </c:pt>
                <c:pt idx="287">
                  <c:v>87.029929409733626</c:v>
                </c:pt>
                <c:pt idx="288">
                  <c:v>84.031263310404952</c:v>
                </c:pt>
                <c:pt idx="289">
                  <c:v>81.162951971301155</c:v>
                </c:pt>
                <c:pt idx="290">
                  <c:v>78.42956275608951</c:v>
                </c:pt>
                <c:pt idx="291">
                  <c:v>75.834778630794986</c:v>
                </c:pt>
                <c:pt idx="292">
                  <c:v>73.381429929127009</c:v>
                </c:pt>
                <c:pt idx="293">
                  <c:v>71.071538806664705</c:v>
                </c:pt>
                <c:pt idx="294">
                  <c:v>68.906374098980834</c:v>
                </c:pt>
                <c:pt idx="295">
                  <c:v>66.88651406125301</c:v>
                </c:pt>
                <c:pt idx="296">
                  <c:v>65.011914320952926</c:v>
                </c:pt>
                <c:pt idx="297">
                  <c:v>63.281978323516384</c:v>
                </c:pt>
                <c:pt idx="298">
                  <c:v>61.695627594159852</c:v>
                </c:pt>
                <c:pt idx="299">
                  <c:v>60.251369274080481</c:v>
                </c:pt>
                <c:pt idx="300">
                  <c:v>58.947358608052532</c:v>
                </c:pt>
                <c:pt idx="301">
                  <c:v>57.781454357426682</c:v>
                </c:pt>
                <c:pt idx="302">
                  <c:v>56.75126547241679</c:v>
                </c:pt>
                <c:pt idx="303">
                  <c:v>55.854187769831043</c:v>
                </c:pt>
                <c:pt idx="304">
                  <c:v>55.087429810580844</c:v>
                </c:pt>
                <c:pt idx="305">
                  <c:v>54.448027640381042</c:v>
                </c:pt>
                <c:pt idx="306">
                  <c:v>53.932848530169487</c:v>
                </c:pt>
                <c:pt idx="307">
                  <c:v>53.538584314075692</c:v>
                </c:pt>
                <c:pt idx="308">
                  <c:v>53.261735356563754</c:v>
                </c:pt>
                <c:pt idx="309">
                  <c:v>53.098586572066672</c:v>
                </c:pt>
                <c:pt idx="310">
                  <c:v>53.045177257327062</c:v>
                </c:pt>
                <c:pt idx="311">
                  <c:v>53.097266767550174</c:v>
                </c:pt>
                <c:pt idx="312">
                  <c:v>53.250298263813306</c:v>
                </c:pt>
                <c:pt idx="313">
                  <c:v>53.499362874671164</c:v>
                </c:pt>
                <c:pt idx="314">
                  <c:v>53.839166646057613</c:v>
                </c:pt>
                <c:pt idx="315">
                  <c:v>54.264002599621968</c:v>
                </c:pt>
                <c:pt idx="316">
                  <c:v>54.767730082550706</c:v>
                </c:pt>
                <c:pt idx="317">
                  <c:v>55.343763376359654</c:v>
                </c:pt>
                <c:pt idx="318">
                  <c:v>55.985071245154849</c:v>
                </c:pt>
                <c:pt idx="319">
                  <c:v>56.684188754981967</c:v>
                </c:pt>
                <c:pt idx="320">
                  <c:v>57.433242296322341</c:v>
                </c:pt>
                <c:pt idx="321">
                  <c:v>58.223988304221287</c:v>
                </c:pt>
                <c:pt idx="322">
                  <c:v>59.047865709904734</c:v>
                </c:pt>
                <c:pt idx="323">
                  <c:v>59.896061687331041</c:v>
                </c:pt>
                <c:pt idx="324">
                  <c:v>60.759589794616197</c:v>
                </c:pt>
                <c:pt idx="325">
                  <c:v>61.629379167301359</c:v>
                </c:pt>
                <c:pt idx="326">
                  <c:v>62.496373012960028</c:v>
                </c:pt>
                <c:pt idx="327">
                  <c:v>63.351634297271417</c:v>
                </c:pt>
                <c:pt idx="328">
                  <c:v>64.186456212437122</c:v>
                </c:pt>
                <c:pt idx="329">
                  <c:v>64.99247478922085</c:v>
                </c:pt>
                <c:pt idx="330">
                  <c:v>65.761780861578742</c:v>
                </c:pt>
                <c:pt idx="331">
                  <c:v>66.48702852331526</c:v>
                </c:pt>
                <c:pt idx="332">
                  <c:v>67.16153723178094</c:v>
                </c:pt>
                <c:pt idx="333">
                  <c:v>67.77938481481354</c:v>
                </c:pt>
                <c:pt idx="334">
                  <c:v>68.335488821141581</c:v>
                </c:pt>
                <c:pt idx="335">
                  <c:v>68.825673916305689</c:v>
                </c:pt>
                <c:pt idx="336">
                  <c:v>69.246723358534922</c:v>
                </c:pt>
                <c:pt idx="337">
                  <c:v>69.596412982070362</c:v>
                </c:pt>
                <c:pt idx="338">
                  <c:v>69.873526557991525</c:v>
                </c:pt>
                <c:pt idx="339">
                  <c:v>70.077851881530975</c:v>
                </c:pt>
                <c:pt idx="340">
                  <c:v>70.210157436155683</c:v>
                </c:pt>
                <c:pt idx="341">
                  <c:v>70.272149993691855</c:v>
                </c:pt>
                <c:pt idx="342">
                  <c:v>70.266414011401451</c:v>
                </c:pt>
                <c:pt idx="343">
                  <c:v>70.196334166575667</c:v>
                </c:pt>
                <c:pt idx="344">
                  <c:v>70.066002812864213</c:v>
                </c:pt>
                <c:pt idx="345">
                  <c:v>69.880114537220123</c:v>
                </c:pt>
                <c:pt idx="346">
                  <c:v>69.643850330740605</c:v>
                </c:pt>
                <c:pt idx="347">
                  <c:v>69.362754151194395</c:v>
                </c:pt>
                <c:pt idx="348">
                  <c:v>69.042604842230034</c:v>
                </c:pt>
                <c:pt idx="349">
                  <c:v>68.689286479149757</c:v>
                </c:pt>
                <c:pt idx="350">
                  <c:v>68.308660231046773</c:v>
                </c:pt>
                <c:pt idx="351">
                  <c:v>67.90644076404287</c:v>
                </c:pt>
                <c:pt idx="352">
                  <c:v>67.488080062853911</c:v>
                </c:pt>
                <c:pt idx="353">
                  <c:v>67.058661322750908</c:v>
                </c:pt>
                <c:pt idx="354">
                  <c:v>66.622805268531366</c:v>
                </c:pt>
                <c:pt idx="355">
                  <c:v>66.184590900389637</c:v>
                </c:pt>
                <c:pt idx="356">
                  <c:v>65.747492259595845</c:v>
                </c:pt>
                <c:pt idx="357">
                  <c:v>65.314332361947635</c:v>
                </c:pt>
                <c:pt idx="358">
                  <c:v>64.887254977169505</c:v>
                </c:pt>
                <c:pt idx="359">
                  <c:v>64.467714451809243</c:v>
                </c:pt>
                <c:pt idx="360">
                  <c:v>64.056483295461675</c:v>
                </c:pt>
                <c:pt idx="361">
                  <c:v>63.653676789103237</c:v>
                </c:pt>
                <c:pt idx="362">
                  <c:v>63.258793442881093</c:v>
                </c:pt>
                <c:pt idx="363">
                  <c:v>62.870769740602533</c:v>
                </c:pt>
                <c:pt idx="364">
                  <c:v>62.488047269951139</c:v>
                </c:pt>
                <c:pt idx="365">
                  <c:v>62.108650059859961</c:v>
                </c:pt>
                <c:pt idx="366">
                  <c:v>61.730269735776574</c:v>
                </c:pt>
                <c:pt idx="367">
                  <c:v>61.350355965162109</c:v>
                </c:pt>
                <c:pt idx="368">
                  <c:v>60.966209600942733</c:v>
                </c:pt>
                <c:pt idx="369">
                  <c:v>60.575075940540707</c:v>
                </c:pt>
                <c:pt idx="370">
                  <c:v>60.174235600027082</c:v>
                </c:pt>
                <c:pt idx="371">
                  <c:v>59.761090652871736</c:v>
                </c:pt>
                <c:pt idx="372">
                  <c:v>59.333243894360578</c:v>
                </c:pt>
                <c:pt idx="373">
                  <c:v>58.888569358231798</c:v>
                </c:pt>
                <c:pt idx="374">
                  <c:v>58.42527252216145</c:v>
                </c:pt>
                <c:pt idx="375">
                  <c:v>57.941938982867136</c:v>
                </c:pt>
                <c:pt idx="376">
                  <c:v>57.437570748832599</c:v>
                </c:pt>
                <c:pt idx="377">
                  <c:v>56.911609677230672</c:v>
                </c:pt>
                <c:pt idx="378">
                  <c:v>56.363947960074093</c:v>
                </c:pt>
                <c:pt idx="379">
                  <c:v>55.794925931728187</c:v>
                </c:pt>
                <c:pt idx="380">
                  <c:v>55.205317814958043</c:v>
                </c:pt>
                <c:pt idx="381">
                  <c:v>54.596306336330883</c:v>
                </c:pt>
                <c:pt idx="382">
                  <c:v>53.96944741551026</c:v>
                </c:pt>
                <c:pt idx="383">
                  <c:v>53.32662636010879</c:v>
                </c:pt>
                <c:pt idx="384">
                  <c:v>52.670007173192452</c:v>
                </c:pt>
                <c:pt idx="385">
                  <c:v>52.001976700734588</c:v>
                </c:pt>
                <c:pt idx="386">
                  <c:v>51.325085409970796</c:v>
                </c:pt>
                <c:pt idx="387">
                  <c:v>50.641986597174835</c:v>
                </c:pt>
                <c:pt idx="388">
                  <c:v>49.955375776157446</c:v>
                </c:pt>
                <c:pt idx="389">
                  <c:v>49.267931901937928</c:v>
                </c:pt>
                <c:pt idx="390">
                  <c:v>48.582261941222121</c:v>
                </c:pt>
                <c:pt idx="391">
                  <c:v>47.900850120150309</c:v>
                </c:pt>
                <c:pt idx="392">
                  <c:v>47.226012967027195</c:v>
                </c:pt>
                <c:pt idx="393">
                  <c:v>46.559861032025374</c:v>
                </c:pt>
                <c:pt idx="394">
                  <c:v>45.904267915439604</c:v>
                </c:pt>
                <c:pt idx="395">
                  <c:v>45.260846979883425</c:v>
                </c:pt>
                <c:pt idx="396">
                  <c:v>44.630935868407242</c:v>
                </c:pt>
                <c:pt idx="397">
                  <c:v>44.015588707786158</c:v>
                </c:pt>
                <c:pt idx="398">
                  <c:v>43.415575651859157</c:v>
                </c:pt>
                <c:pt idx="399">
                  <c:v>42.831389219941471</c:v>
                </c:pt>
                <c:pt idx="400">
                  <c:v>42.263256715495622</c:v>
                </c:pt>
                <c:pt idx="401">
                  <c:v>41.711157874478388</c:v>
                </c:pt>
                <c:pt idx="402">
                  <c:v>41.174846793629428</c:v>
                </c:pt>
                <c:pt idx="403">
                  <c:v>40.653877128011963</c:v>
                </c:pt>
                <c:pt idx="404">
                  <c:v>40.147629524023976</c:v>
                </c:pt>
                <c:pt idx="405">
                  <c:v>39.655340267650544</c:v>
                </c:pt>
                <c:pt idx="406">
                  <c:v>39.176130175301658</c:v>
                </c:pt>
                <c:pt idx="407">
                  <c:v>38.709032832361729</c:v>
                </c:pt>
                <c:pt idx="408">
                  <c:v>38.25302138814304</c:v>
                </c:pt>
                <c:pt idx="409">
                  <c:v>37.807033240081147</c:v>
                </c:pt>
                <c:pt idx="410">
                  <c:v>37.369992078466254</c:v>
                </c:pt>
                <c:pt idx="411">
                  <c:v>36.940826910764862</c:v>
                </c:pt>
                <c:pt idx="412">
                  <c:v>36.518487834593309</c:v>
                </c:pt>
                <c:pt idx="413">
                  <c:v>36.101958475682039</c:v>
                </c:pt>
                <c:pt idx="414">
                  <c:v>35.690265145889654</c:v>
                </c:pt>
                <c:pt idx="415">
                  <c:v>35.282482902012958</c:v>
                </c:pt>
                <c:pt idx="416">
                  <c:v>34.87773879457712</c:v>
                </c:pt>
                <c:pt idx="417">
                  <c:v>34.475212683961729</c:v>
                </c:pt>
                <c:pt idx="418">
                  <c:v>34.074136066921824</c:v>
                </c:pt>
                <c:pt idx="419">
                  <c:v>33.673789398477624</c:v>
                </c:pt>
                <c:pt idx="420">
                  <c:v>33.273498412231461</c:v>
                </c:pt>
                <c:pt idx="421">
                  <c:v>32.872629936968551</c:v>
                </c:pt>
                <c:pt idx="422">
                  <c:v>32.47058768062579</c:v>
                </c:pt>
                <c:pt idx="423">
                  <c:v>32.066808406744478</c:v>
                </c:pt>
                <c:pt idx="424">
                  <c:v>31.660758866260981</c:v>
                </c:pt>
                <c:pt idx="425">
                  <c:v>31.251933772629712</c:v>
                </c:pt>
                <c:pt idx="426">
                  <c:v>30.839855024477476</c:v>
                </c:pt>
                <c:pt idx="427">
                  <c:v>30.424072291381457</c:v>
                </c:pt>
                <c:pt idx="428">
                  <c:v>30.004164988958141</c:v>
                </c:pt>
                <c:pt idx="429">
                  <c:v>29.579745582986465</c:v>
                </c:pt>
                <c:pt idx="430">
                  <c:v>29.150464082431331</c:v>
                </c:pt>
                <c:pt idx="431">
                  <c:v>28.716013511177891</c:v>
                </c:pt>
                <c:pt idx="432">
                  <c:v>28.276136090112907</c:v>
                </c:pt>
                <c:pt idx="433">
                  <c:v>27.830629817755433</c:v>
                </c:pt>
                <c:pt idx="434">
                  <c:v>27.379355109269579</c:v>
                </c:pt>
                <c:pt idx="435">
                  <c:v>26.922241141735782</c:v>
                </c:pt>
                <c:pt idx="436">
                  <c:v>26.459291557509218</c:v>
                </c:pt>
                <c:pt idx="437">
                  <c:v>25.990589196927669</c:v>
                </c:pt>
                <c:pt idx="438">
                  <c:v>25.51629956503858</c:v>
                </c:pt>
                <c:pt idx="439">
                  <c:v>25.036672782715783</c:v>
                </c:pt>
                <c:pt idx="440">
                  <c:v>24.552043828314019</c:v>
                </c:pt>
                <c:pt idx="441">
                  <c:v>24.062830939197134</c:v>
                </c:pt>
                <c:pt idx="442">
                  <c:v>23.569532110563443</c:v>
                </c:pt>
                <c:pt idx="443">
                  <c:v>23.07271969895476</c:v>
                </c:pt>
                <c:pt idx="444">
                  <c:v>22.573033207033347</c:v>
                </c:pt>
                <c:pt idx="445">
                  <c:v>22.071170392008131</c:v>
                </c:pt>
                <c:pt idx="446">
                  <c:v>21.567876899940615</c:v>
                </c:pt>
                <c:pt idx="447">
                  <c:v>21.063934680197274</c:v>
                </c:pt>
                <c:pt idx="448">
                  <c:v>20.56014947659952</c:v>
                </c:pt>
                <c:pt idx="449">
                  <c:v>20.057337723211287</c:v>
                </c:pt>
                <c:pt idx="450">
                  <c:v>19.556313192366552</c:v>
                </c:pt>
                <c:pt idx="451">
                  <c:v>19.057873749973325</c:v>
                </c:pt>
                <c:pt idx="452">
                  <c:v>18.562788568574252</c:v>
                </c:pt>
                <c:pt idx="453">
                  <c:v>18.07178613270154</c:v>
                </c:pt>
                <c:pt idx="454">
                  <c:v>17.585543344068373</c:v>
                </c:pt>
                <c:pt idx="455">
                  <c:v>17.104675998382412</c:v>
                </c:pt>
                <c:pt idx="456">
                  <c:v>16.629730861431359</c:v>
                </c:pt>
                <c:pt idx="457">
                  <c:v>16.161179522160808</c:v>
                </c:pt>
                <c:pt idx="458">
                  <c:v>15.69941414610302</c:v>
                </c:pt>
                <c:pt idx="459">
                  <c:v>15.244745195961031</c:v>
                </c:pt>
                <c:pt idx="460">
                  <c:v>14.797401129096537</c:v>
                </c:pt>
                <c:pt idx="461">
                  <c:v>14.357530026095983</c:v>
                </c:pt>
                <c:pt idx="462">
                  <c:v>13.925203052202075</c:v>
                </c:pt>
                <c:pt idx="463">
                  <c:v>13.500419605597081</c:v>
                </c:pt>
                <c:pt idx="464">
                  <c:v>13.083113964810133</c:v>
                </c:pt>
                <c:pt idx="465">
                  <c:v>12.673163212729595</c:v>
                </c:pt>
                <c:pt idx="466">
                  <c:v>12.270396187721428</c:v>
                </c:pt>
                <c:pt idx="467">
                  <c:v>11.874603193652927</c:v>
                </c:pt>
                <c:pt idx="468">
                  <c:v>11.485546190268156</c:v>
                </c:pt>
                <c:pt idx="469">
                  <c:v>11.102969183453727</c:v>
                </c:pt>
                <c:pt idx="470">
                  <c:v>10.726608540938818</c:v>
                </c:pt>
                <c:pt idx="471">
                  <c:v>10.356202972433042</c:v>
                </c:pt>
                <c:pt idx="472">
                  <c:v>9.9915029333427476</c:v>
                </c:pt>
                <c:pt idx="473">
                  <c:v>9.6322792369886816</c:v>
                </c:pt>
                <c:pt idx="474">
                  <c:v>9.278330690737036</c:v>
                </c:pt>
                <c:pt idx="475">
                  <c:v>8.9294906055757668</c:v>
                </c:pt>
                <c:pt idx="476">
                  <c:v>8.5856320648383573</c:v>
                </c:pt>
                <c:pt idx="477">
                  <c:v>8.2466718755786346</c:v>
                </c:pt>
                <c:pt idx="478">
                  <c:v>7.9125731635788821</c:v>
                </c:pt>
                <c:pt idx="479">
                  <c:v>7.5833466096805431</c:v>
                </c:pt>
                <c:pt idx="480">
                  <c:v>7.2590503597348075</c:v>
                </c:pt>
                <c:pt idx="481">
                  <c:v>6.9397886723538971</c:v>
                </c:pt>
                <c:pt idx="482">
                  <c:v>6.6257093969322369</c:v>
                </c:pt>
                <c:pt idx="483">
                  <c:v>6.317000398637953</c:v>
                </c:pt>
                <c:pt idx="484">
                  <c:v>6.0138850668410164</c:v>
                </c:pt>
                <c:pt idx="485">
                  <c:v>5.716617058409116</c:v>
                </c:pt>
                <c:pt idx="486">
                  <c:v>5.4254744375134409</c:v>
                </c:pt>
                <c:pt idx="487">
                  <c:v>5.1407533789504569</c:v>
                </c:pt>
                <c:pt idx="488">
                  <c:v>4.8627616027734515</c:v>
                </c:pt>
                <c:pt idx="489">
                  <c:v>4.5918117045323852</c:v>
                </c:pt>
                <c:pt idx="490">
                  <c:v>4.3282145379590897</c:v>
                </c:pt>
                <c:pt idx="491">
                  <c:v>4.072272796112987</c:v>
                </c:pt>
                <c:pt idx="492">
                  <c:v>3.8242749232270126</c:v>
                </c:pt>
                <c:pt idx="493">
                  <c:v>3.5844894734219905</c:v>
                </c:pt>
                <c:pt idx="494">
                  <c:v>3.353160014679438</c:v>
                </c:pt>
                <c:pt idx="495">
                  <c:v>3.1305006575079952</c:v>
                </c:pt>
                <c:pt idx="496">
                  <c:v>2.9166922682636858</c:v>
                </c:pt>
                <c:pt idx="497">
                  <c:v>2.7118794076630519</c:v>
                </c:pt>
                <c:pt idx="498">
                  <c:v>2.5161680159143827</c:v>
                </c:pt>
                <c:pt idx="499">
                  <c:v>2.3296238479940241</c:v>
                </c:pt>
                <c:pt idx="500">
                  <c:v>2.1522716457877307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Carbon!$V$15:$V$1116</c:f>
              <c:numCache>
                <c:formatCode>General</c:formatCode>
                <c:ptCount val="1102"/>
                <c:pt idx="0">
                  <c:v>-30.282363457759683</c:v>
                </c:pt>
                <c:pt idx="1">
                  <c:v>6.7986759721318721</c:v>
                </c:pt>
                <c:pt idx="2">
                  <c:v>-4.1202846002847879</c:v>
                </c:pt>
                <c:pt idx="3">
                  <c:v>18.960754824036211</c:v>
                </c:pt>
                <c:pt idx="4">
                  <c:v>1.0417942437597083</c:v>
                </c:pt>
                <c:pt idx="5">
                  <c:v>-9.8771663429770982</c:v>
                </c:pt>
                <c:pt idx="6">
                  <c:v>-1.7961269387654197</c:v>
                </c:pt>
                <c:pt idx="7">
                  <c:v>-5.7150875471989497</c:v>
                </c:pt>
                <c:pt idx="8">
                  <c:v>18.365951826753189</c:v>
                </c:pt>
                <c:pt idx="9">
                  <c:v>-9.5530088237594164</c:v>
                </c:pt>
                <c:pt idx="10">
                  <c:v>24.52803049184757</c:v>
                </c:pt>
                <c:pt idx="11">
                  <c:v>0.60906976066988006</c:v>
                </c:pt>
                <c:pt idx="12">
                  <c:v>-22.309891034917481</c:v>
                </c:pt>
                <c:pt idx="13">
                  <c:v>25.77114808107309</c:v>
                </c:pt>
                <c:pt idx="14">
                  <c:v>6.8521870760338937</c:v>
                </c:pt>
                <c:pt idx="15">
                  <c:v>8.9332259058173982</c:v>
                </c:pt>
                <c:pt idx="16">
                  <c:v>5.014264510832624</c:v>
                </c:pt>
                <c:pt idx="17">
                  <c:v>1.0953028108864071</c:v>
                </c:pt>
                <c:pt idx="18">
                  <c:v>13.17634069838809</c:v>
                </c:pt>
                <c:pt idx="19">
                  <c:v>35.257378029428047</c:v>
                </c:pt>
                <c:pt idx="20">
                  <c:v>-20.661585387896274</c:v>
                </c:pt>
                <c:pt idx="21">
                  <c:v>2.419450191294958</c:v>
                </c:pt>
                <c:pt idx="22">
                  <c:v>-4.4995155711248946</c:v>
                </c:pt>
                <c:pt idx="23">
                  <c:v>6.5815168780761804</c:v>
                </c:pt>
                <c:pt idx="24">
                  <c:v>-23.337453049605077</c:v>
                </c:pt>
                <c:pt idx="25">
                  <c:v>4.7435738730089989</c:v>
                </c:pt>
                <c:pt idx="26">
                  <c:v>3.8245966341809865</c:v>
                </c:pt>
                <c:pt idx="27">
                  <c:v>22.905613913485855</c:v>
                </c:pt>
                <c:pt idx="28">
                  <c:v>-1.0133760070304294</c:v>
                </c:pt>
                <c:pt idx="29">
                  <c:v>-12.932375355596438</c:v>
                </c:pt>
                <c:pt idx="30">
                  <c:v>14.148612986716754</c:v>
                </c:pt>
                <c:pt idx="31">
                  <c:v>14.22958530634441</c:v>
                </c:pt>
                <c:pt idx="32">
                  <c:v>-10.689463168347071</c:v>
                </c:pt>
                <c:pt idx="33">
                  <c:v>-0.60853854928981599</c:v>
                </c:pt>
                <c:pt idx="34">
                  <c:v>-0.52764864054757843</c:v>
                </c:pt>
                <c:pt idx="35">
                  <c:v>19.553196624643601</c:v>
                </c:pt>
                <c:pt idx="36">
                  <c:v>-17.366015356983688</c:v>
                </c:pt>
                <c:pt idx="37">
                  <c:v>-0.28530052563879238</c:v>
                </c:pt>
                <c:pt idx="38">
                  <c:v>2.7953210222698552</c:v>
                </c:pt>
                <c:pt idx="39">
                  <c:v>-3.1241759685111519</c:v>
                </c:pt>
                <c:pt idx="40">
                  <c:v>-22.043823134498908</c:v>
                </c:pt>
                <c:pt idx="41">
                  <c:v>4.0363400218600729</c:v>
                </c:pt>
                <c:pt idx="42">
                  <c:v>12.116264336002038</c:v>
                </c:pt>
                <c:pt idx="43">
                  <c:v>12.195888816695236</c:v>
                </c:pt>
                <c:pt idx="44">
                  <c:v>-8.7248619520833781</c:v>
                </c:pt>
                <c:pt idx="45">
                  <c:v>5.3539190828625518</c:v>
                </c:pt>
                <c:pt idx="46">
                  <c:v>-2.5678822540601804</c:v>
                </c:pt>
                <c:pt idx="47">
                  <c:v>1.5095942481228288</c:v>
                </c:pt>
                <c:pt idx="48">
                  <c:v>-0.41382198997007597</c:v>
                </c:pt>
                <c:pt idx="49">
                  <c:v>-3.3383384243123468</c:v>
                </c:pt>
                <c:pt idx="50">
                  <c:v>-17.264206511596285</c:v>
                </c:pt>
                <c:pt idx="51">
                  <c:v>5.808269988753838</c:v>
                </c:pt>
                <c:pt idx="52">
                  <c:v>18.878725383743749</c:v>
                </c:pt>
                <c:pt idx="53">
                  <c:v>16.94672092619323</c:v>
                </c:pt>
                <c:pt idx="54">
                  <c:v>-14.988267965227804</c:v>
                </c:pt>
                <c:pt idx="55">
                  <c:v>-6.9268663214484807</c:v>
                </c:pt>
                <c:pt idx="56">
                  <c:v>0.13018374607045066</c:v>
                </c:pt>
                <c:pt idx="57">
                  <c:v>10.18200421852346</c:v>
                </c:pt>
                <c:pt idx="58">
                  <c:v>-4.7724400293223779</c:v>
                </c:pt>
                <c:pt idx="59">
                  <c:v>29.265635032341091</c:v>
                </c:pt>
                <c:pt idx="60">
                  <c:v>13.294806158726127</c:v>
                </c:pt>
                <c:pt idx="61">
                  <c:v>13.313413580843736</c:v>
                </c:pt>
                <c:pt idx="62">
                  <c:v>-11.680471161820231</c:v>
                </c:pt>
                <c:pt idx="63">
                  <c:v>-3.6890803636320464</c:v>
                </c:pt>
                <c:pt idx="64">
                  <c:v>3.2850117233299594</c:v>
                </c:pt>
                <c:pt idx="65">
                  <c:v>-7.76115216074359</c:v>
                </c:pt>
                <c:pt idx="66">
                  <c:v>13.169043869558198</c:v>
                </c:pt>
                <c:pt idx="67">
                  <c:v>15.071742415967051</c:v>
                </c:pt>
                <c:pt idx="68">
                  <c:v>-5.0574359004442009</c:v>
                </c:pt>
                <c:pt idx="69">
                  <c:v>-21.223442979625336</c:v>
                </c:pt>
                <c:pt idx="70">
                  <c:v>6.568144921153813</c:v>
                </c:pt>
                <c:pt idx="71">
                  <c:v>10.311074736031085</c:v>
                </c:pt>
                <c:pt idx="72">
                  <c:v>11.99836434796245</c:v>
                </c:pt>
                <c:pt idx="73">
                  <c:v>10.622251528201698</c:v>
                </c:pt>
                <c:pt idx="74">
                  <c:v>28.174145185182653</c:v>
                </c:pt>
                <c:pt idx="75">
                  <c:v>6.6445802048059983</c:v>
                </c:pt>
                <c:pt idx="76">
                  <c:v>15.023177315487176</c:v>
                </c:pt>
                <c:pt idx="77">
                  <c:v>-0.70139044561176167</c:v>
                </c:pt>
                <c:pt idx="78">
                  <c:v>11.458577040749002</c:v>
                </c:pt>
                <c:pt idx="79">
                  <c:v>1.4897918724152674</c:v>
                </c:pt>
                <c:pt idx="80">
                  <c:v>8.3779750452140647</c:v>
                </c:pt>
                <c:pt idx="81">
                  <c:v>24.107867346581294</c:v>
                </c:pt>
                <c:pt idx="82">
                  <c:v>23.663256186303336</c:v>
                </c:pt>
                <c:pt idx="83">
                  <c:v>-14.97297970712537</c:v>
                </c:pt>
                <c:pt idx="84">
                  <c:v>-0.81880588350542993</c:v>
                </c:pt>
                <c:pt idx="85">
                  <c:v>24.107053633870439</c:v>
                </c:pt>
                <c:pt idx="86">
                  <c:v>16.785225040201951</c:v>
                </c:pt>
                <c:pt idx="87">
                  <c:v>10.1958175363796</c:v>
                </c:pt>
                <c:pt idx="88">
                  <c:v>-13.681418927642959</c:v>
                </c:pt>
                <c:pt idx="89">
                  <c:v>11.133089489487851</c:v>
                </c:pt>
                <c:pt idx="90">
                  <c:v>32.618949017845907</c:v>
                </c:pt>
                <c:pt idx="91">
                  <c:v>16.756031531856209</c:v>
                </c:pt>
                <c:pt idx="92">
                  <c:v>5.5247313557350566</c:v>
                </c:pt>
                <c:pt idx="93">
                  <c:v>-18.093756251554815</c:v>
                </c:pt>
                <c:pt idx="94">
                  <c:v>27.882862496487945</c:v>
                </c:pt>
                <c:pt idx="95">
                  <c:v>-24.561706682033275</c:v>
                </c:pt>
                <c:pt idx="96">
                  <c:v>3.5579790480071125</c:v>
                </c:pt>
                <c:pt idx="97">
                  <c:v>-10.770568145923065</c:v>
                </c:pt>
                <c:pt idx="98">
                  <c:v>11.442567041488331</c:v>
                </c:pt>
                <c:pt idx="99">
                  <c:v>19.190032375612219</c:v>
                </c:pt>
                <c:pt idx="100">
                  <c:v>33.467526293289225</c:v>
                </c:pt>
                <c:pt idx="101">
                  <c:v>14.274097927762355</c:v>
                </c:pt>
                <c:pt idx="102">
                  <c:v>-11.387578456086345</c:v>
                </c:pt>
                <c:pt idx="103">
                  <c:v>-9.5109621882324547</c:v>
                </c:pt>
                <c:pt idx="104">
                  <c:v>-11.085445660218767</c:v>
                </c:pt>
                <c:pt idx="105">
                  <c:v>5.9037980756155264</c:v>
                </c:pt>
                <c:pt idx="106">
                  <c:v>-28.524087433420448</c:v>
                </c:pt>
                <c:pt idx="107">
                  <c:v>-7.3456063307047259</c:v>
                </c:pt>
                <c:pt idx="108">
                  <c:v>26.467058107636319</c:v>
                </c:pt>
                <c:pt idx="109">
                  <c:v>-18.054059700184212</c:v>
                </c:pt>
                <c:pt idx="110">
                  <c:v>-19.872885898951949</c:v>
                </c:pt>
                <c:pt idx="111">
                  <c:v>24.050437518489275</c:v>
                </c:pt>
                <c:pt idx="112">
                  <c:v>-9.2407799673418936</c:v>
                </c:pt>
                <c:pt idx="113">
                  <c:v>-10.70018613030669</c:v>
                </c:pt>
                <c:pt idx="114">
                  <c:v>-16.278867621041684</c:v>
                </c:pt>
                <c:pt idx="115">
                  <c:v>-0.9258994608400144</c:v>
                </c:pt>
                <c:pt idx="116">
                  <c:v>22.41104449318442</c:v>
                </c:pt>
                <c:pt idx="117">
                  <c:v>-10.214971147572214</c:v>
                </c:pt>
                <c:pt idx="118">
                  <c:v>-15.750847743053669</c:v>
                </c:pt>
                <c:pt idx="119">
                  <c:v>17.855813277701827</c:v>
                </c:pt>
                <c:pt idx="120">
                  <c:v>-21.344039851864522</c:v>
                </c:pt>
                <c:pt idx="121">
                  <c:v>-14.30166104036465</c:v>
                </c:pt>
                <c:pt idx="122">
                  <c:v>-8.9712441941661609</c:v>
                </c:pt>
                <c:pt idx="123">
                  <c:v>5.6893688744025894</c:v>
                </c:pt>
                <c:pt idx="124">
                  <c:v>23.718026614462303</c:v>
                </c:pt>
                <c:pt idx="125">
                  <c:v>-10.852332147389916</c:v>
                </c:pt>
                <c:pt idx="126">
                  <c:v>-47.994200951423124</c:v>
                </c:pt>
                <c:pt idx="127">
                  <c:v>20.314062789137665</c:v>
                </c:pt>
                <c:pt idx="128">
                  <c:v>5.0879101123895225</c:v>
                </c:pt>
                <c:pt idx="129">
                  <c:v>-13.66361263883374</c:v>
                </c:pt>
                <c:pt idx="130">
                  <c:v>31.062046011727205</c:v>
                </c:pt>
                <c:pt idx="131">
                  <c:v>0.2609813593953163</c:v>
                </c:pt>
                <c:pt idx="132">
                  <c:v>31.92300312162638</c:v>
                </c:pt>
                <c:pt idx="133">
                  <c:v>35.031938004050232</c:v>
                </c:pt>
                <c:pt idx="134">
                  <c:v>-9.4339388563190596</c:v>
                </c:pt>
                <c:pt idx="135">
                  <c:v>35.498650171924226</c:v>
                </c:pt>
                <c:pt idx="136">
                  <c:v>-5.201347485152894</c:v>
                </c:pt>
                <c:pt idx="137">
                  <c:v>10.431453555134794</c:v>
                </c:pt>
                <c:pt idx="138">
                  <c:v>-12.640269497015026</c:v>
                </c:pt>
                <c:pt idx="139">
                  <c:v>6.5443743468460411</c:v>
                </c:pt>
                <c:pt idx="140">
                  <c:v>-9.0545398470337659</c:v>
                </c:pt>
                <c:pt idx="141">
                  <c:v>13.52324432511773</c:v>
                </c:pt>
                <c:pt idx="142">
                  <c:v>-15.760833720135906</c:v>
                </c:pt>
                <c:pt idx="143">
                  <c:v>6.0568313822560071</c:v>
                </c:pt>
                <c:pt idx="144">
                  <c:v>-35.057048046018849</c:v>
                </c:pt>
                <c:pt idx="145">
                  <c:v>13.868223726590088</c:v>
                </c:pt>
                <c:pt idx="146">
                  <c:v>-54.191883739449736</c:v>
                </c:pt>
                <c:pt idx="147">
                  <c:v>-20.256442422573286</c:v>
                </c:pt>
                <c:pt idx="148">
                  <c:v>7.6614955133444482</c:v>
                </c:pt>
                <c:pt idx="149">
                  <c:v>6.5553210539102338</c:v>
                </c:pt>
                <c:pt idx="150">
                  <c:v>98.425142084464824</c:v>
                </c:pt>
                <c:pt idx="151">
                  <c:v>16.277899509307304</c:v>
                </c:pt>
                <c:pt idx="152">
                  <c:v>9.1273214679860075</c:v>
                </c:pt>
                <c:pt idx="153">
                  <c:v>-66.006284690890766</c:v>
                </c:pt>
                <c:pt idx="154">
                  <c:v>3.9036009684519968</c:v>
                </c:pt>
                <c:pt idx="155">
                  <c:v>-6.1108066695373964</c:v>
                </c:pt>
                <c:pt idx="156">
                  <c:v>16.987744925812422</c:v>
                </c:pt>
                <c:pt idx="157">
                  <c:v>32.240763827121896</c:v>
                </c:pt>
                <c:pt idx="158">
                  <c:v>38.693124754707583</c:v>
                </c:pt>
                <c:pt idx="159">
                  <c:v>-8.60790589373687</c:v>
                </c:pt>
                <c:pt idx="160">
                  <c:v>-31.613708197905225</c:v>
                </c:pt>
                <c:pt idx="161">
                  <c:v>-31.275385569025843</c:v>
                </c:pt>
                <c:pt idx="162">
                  <c:v>-7.544854856074835</c:v>
                </c:pt>
                <c:pt idx="163">
                  <c:v>-8.3759239523782298</c:v>
                </c:pt>
                <c:pt idx="164">
                  <c:v>-35.72533151378002</c:v>
                </c:pt>
                <c:pt idx="165">
                  <c:v>-32.553724420652088</c:v>
                </c:pt>
                <c:pt idx="166">
                  <c:v>18.173449733948473</c:v>
                </c:pt>
                <c:pt idx="167">
                  <c:v>17.485155614187079</c:v>
                </c:pt>
                <c:pt idx="168">
                  <c:v>40.40410629904477</c:v>
                </c:pt>
                <c:pt idx="169">
                  <c:v>56.946237160134046</c:v>
                </c:pt>
                <c:pt idx="170">
                  <c:v>7.1203284407062029</c:v>
                </c:pt>
                <c:pt idx="171">
                  <c:v>20.927783711153893</c:v>
                </c:pt>
                <c:pt idx="172">
                  <c:v>13.362567422481447</c:v>
                </c:pt>
                <c:pt idx="173">
                  <c:v>-0.58869921374855494</c:v>
                </c:pt>
                <c:pt idx="174">
                  <c:v>-3.9464887120012691</c:v>
                </c:pt>
                <c:pt idx="175">
                  <c:v>-22.737972602451805</c:v>
                </c:pt>
                <c:pt idx="176">
                  <c:v>11.003506574383096</c:v>
                </c:pt>
                <c:pt idx="177">
                  <c:v>28.239081572199552</c:v>
                </c:pt>
                <c:pt idx="178">
                  <c:v>32.925107401940977</c:v>
                </c:pt>
                <c:pt idx="179">
                  <c:v>16.013989184908269</c:v>
                </c:pt>
                <c:pt idx="180">
                  <c:v>-14.544930434076832</c:v>
                </c:pt>
                <c:pt idx="181">
                  <c:v>-55.804446606371698</c:v>
                </c:pt>
                <c:pt idx="182">
                  <c:v>18.181447028064099</c:v>
                </c:pt>
                <c:pt idx="183">
                  <c:v>-10.641510101347421</c:v>
                </c:pt>
                <c:pt idx="184">
                  <c:v>-19.326943208822911</c:v>
                </c:pt>
                <c:pt idx="185">
                  <c:v>-8.9269892489744507</c:v>
                </c:pt>
                <c:pt idx="186">
                  <c:v>-10.491511601145419</c:v>
                </c:pt>
                <c:pt idx="187">
                  <c:v>14.932601800039322</c:v>
                </c:pt>
                <c:pt idx="188">
                  <c:v>27.302043730825403</c:v>
                </c:pt>
                <c:pt idx="189">
                  <c:v>-30.422413845627773</c:v>
                </c:pt>
                <c:pt idx="190">
                  <c:v>7.7244648765893089</c:v>
                </c:pt>
                <c:pt idx="191">
                  <c:v>6.712646582198488</c:v>
                </c:pt>
                <c:pt idx="192">
                  <c:v>-8.483022319922668</c:v>
                </c:pt>
                <c:pt idx="193">
                  <c:v>35.117217507200223</c:v>
                </c:pt>
                <c:pt idx="194">
                  <c:v>-7.5020386256271081</c:v>
                </c:pt>
                <c:pt idx="195">
                  <c:v>22.648461601035194</c:v>
                </c:pt>
                <c:pt idx="196">
                  <c:v>2.5623570164634657</c:v>
                </c:pt>
                <c:pt idx="197">
                  <c:v>-19.762676657322004</c:v>
                </c:pt>
                <c:pt idx="198">
                  <c:v>-0.32534162189307381</c:v>
                </c:pt>
                <c:pt idx="199">
                  <c:v>16.87881694474396</c:v>
                </c:pt>
                <c:pt idx="200">
                  <c:v>0.85691112908966716</c:v>
                </c:pt>
                <c:pt idx="201">
                  <c:v>30.618191443753005</c:v>
                </c:pt>
                <c:pt idx="202">
                  <c:v>-30.826475823469991</c:v>
                </c:pt>
                <c:pt idx="203">
                  <c:v>-5.465120592990047</c:v>
                </c:pt>
                <c:pt idx="204">
                  <c:v>29.714843000713643</c:v>
                </c:pt>
                <c:pt idx="205">
                  <c:v>35.726164386934784</c:v>
                </c:pt>
                <c:pt idx="206">
                  <c:v>-55.41864984799156</c:v>
                </c:pt>
                <c:pt idx="207">
                  <c:v>12.292311499615607</c:v>
                </c:pt>
                <c:pt idx="208">
                  <c:v>41.870071514605741</c:v>
                </c:pt>
                <c:pt idx="209">
                  <c:v>45.324535989795038</c:v>
                </c:pt>
                <c:pt idx="210">
                  <c:v>-0.33567059423751289</c:v>
                </c:pt>
                <c:pt idx="211">
                  <c:v>-0.10330444108058146</c:v>
                </c:pt>
                <c:pt idx="212">
                  <c:v>11.027460380539594</c:v>
                </c:pt>
                <c:pt idx="213">
                  <c:v>-13.938947275012822</c:v>
                </c:pt>
                <c:pt idx="214">
                  <c:v>-23.999422614166747</c:v>
                </c:pt>
                <c:pt idx="215">
                  <c:v>12.847933352897542</c:v>
                </c:pt>
                <c:pt idx="216">
                  <c:v>-8.3960306181547253</c:v>
                </c:pt>
                <c:pt idx="217">
                  <c:v>-11.731331677263938</c:v>
                </c:pt>
                <c:pt idx="218">
                  <c:v>0.84135135022660279</c:v>
                </c:pt>
                <c:pt idx="219">
                  <c:v>12.320893247147126</c:v>
                </c:pt>
                <c:pt idx="220">
                  <c:v>-18.294059802799211</c:v>
                </c:pt>
                <c:pt idx="221">
                  <c:v>15.995122115433503</c:v>
                </c:pt>
                <c:pt idx="222">
                  <c:v>24.187252350276879</c:v>
                </c:pt>
                <c:pt idx="223">
                  <c:v>-14.718491411410241</c:v>
                </c:pt>
                <c:pt idx="224">
                  <c:v>-2.7224100619230853</c:v>
                </c:pt>
                <c:pt idx="225">
                  <c:v>-14.82415359908407</c:v>
                </c:pt>
                <c:pt idx="226">
                  <c:v>-11.022621760772495</c:v>
                </c:pt>
                <c:pt idx="227">
                  <c:v>-0.31589598327695967</c:v>
                </c:pt>
                <c:pt idx="228">
                  <c:v>17.298797336235992</c:v>
                </c:pt>
                <c:pt idx="229">
                  <c:v>11.825093436646029</c:v>
                </c:pt>
                <c:pt idx="230">
                  <c:v>6.267467828065179</c:v>
                </c:pt>
                <c:pt idx="231">
                  <c:v>36.631190001583548</c:v>
                </c:pt>
                <c:pt idx="232">
                  <c:v>-22.07774407425967</c:v>
                </c:pt>
                <c:pt idx="233">
                  <c:v>8.1473035212425771</c:v>
                </c:pt>
                <c:pt idx="234">
                  <c:v>-22.686484415589433</c:v>
                </c:pt>
                <c:pt idx="235">
                  <c:v>0.428514705173626</c:v>
                </c:pt>
                <c:pt idx="236">
                  <c:v>9.5002546119293925</c:v>
                </c:pt>
                <c:pt idx="237">
                  <c:v>19.53691208564311</c:v>
                </c:pt>
                <c:pt idx="238">
                  <c:v>-5.4532168559321974</c:v>
                </c:pt>
                <c:pt idx="239">
                  <c:v>1.5381866300868126</c:v>
                </c:pt>
                <c:pt idx="240">
                  <c:v>11.51937767810216</c:v>
                </c:pt>
                <c:pt idx="241">
                  <c:v>38.498472812115949</c:v>
                </c:pt>
                <c:pt idx="242">
                  <c:v>11.483387683042508</c:v>
                </c:pt>
                <c:pt idx="243">
                  <c:v>13.481787715362117</c:v>
                </c:pt>
                <c:pt idx="244">
                  <c:v>14.501051235511284</c:v>
                </c:pt>
                <c:pt idx="245">
                  <c:v>13.548244026273949</c:v>
                </c:pt>
                <c:pt idx="246">
                  <c:v>2.630103716998434</c:v>
                </c:pt>
                <c:pt idx="247">
                  <c:v>-25.246968001514489</c:v>
                </c:pt>
                <c:pt idx="248">
                  <c:v>23.923092358469063</c:v>
                </c:pt>
                <c:pt idx="249">
                  <c:v>-10.853989124123984</c:v>
                </c:pt>
                <c:pt idx="250">
                  <c:v>-15.572822407677535</c:v>
                </c:pt>
                <c:pt idx="251">
                  <c:v>-24.228353907167104</c:v>
                </c:pt>
                <c:pt idx="252">
                  <c:v>-0.81587083521674231</c:v>
                </c:pt>
                <c:pt idx="253">
                  <c:v>-34.331011249741209</c:v>
                </c:pt>
                <c:pt idx="254">
                  <c:v>-9.7697811573219155</c:v>
                </c:pt>
                <c:pt idx="255">
                  <c:v>17.871420480560715</c:v>
                </c:pt>
                <c:pt idx="256">
                  <c:v>42.595768537918332</c:v>
                </c:pt>
                <c:pt idx="257">
                  <c:v>-0.59402942940414505</c:v>
                </c:pt>
                <c:pt idx="258">
                  <c:v>-1.6957814693764135</c:v>
                </c:pt>
                <c:pt idx="259">
                  <c:v>-29.70786532320551</c:v>
                </c:pt>
                <c:pt idx="260">
                  <c:v>23.37071346884008</c:v>
                </c:pt>
                <c:pt idx="261">
                  <c:v>10.540261612788072</c:v>
                </c:pt>
                <c:pt idx="262">
                  <c:v>18.800338711269887</c:v>
                </c:pt>
                <c:pt idx="263">
                  <c:v>5.1497011516744635</c:v>
                </c:pt>
                <c:pt idx="264">
                  <c:v>-20.413748070394348</c:v>
                </c:pt>
                <c:pt idx="265">
                  <c:v>-0.89300094661740559</c:v>
                </c:pt>
                <c:pt idx="266">
                  <c:v>4.7080250081647534</c:v>
                </c:pt>
                <c:pt idx="267">
                  <c:v>7.384469484094069</c:v>
                </c:pt>
                <c:pt idx="268">
                  <c:v>1.130527202021085</c:v>
                </c:pt>
                <c:pt idx="269">
                  <c:v>6.9394622178688508</c:v>
                </c:pt>
                <c:pt idx="270">
                  <c:v>0.80363957165388911</c:v>
                </c:pt>
                <c:pt idx="271">
                  <c:v>1.7145745883906045</c:v>
                </c:pt>
                <c:pt idx="272">
                  <c:v>-12.337000440962925</c:v>
                </c:pt>
                <c:pt idx="273">
                  <c:v>4.6389469516993245</c:v>
                </c:pt>
                <c:pt idx="274">
                  <c:v>24.631847748474854</c:v>
                </c:pt>
                <c:pt idx="275">
                  <c:v>23.630642993571911</c:v>
                </c:pt>
                <c:pt idx="276">
                  <c:v>14.623906191393772</c:v>
                </c:pt>
                <c:pt idx="277">
                  <c:v>-24.400026175306891</c:v>
                </c:pt>
                <c:pt idx="278">
                  <c:v>-16.452919009656668</c:v>
                </c:pt>
                <c:pt idx="279">
                  <c:v>-11.546501025256404</c:v>
                </c:pt>
                <c:pt idx="280">
                  <c:v>-4.6923284729965786</c:v>
                </c:pt>
                <c:pt idx="281">
                  <c:v>9.0983466304215881</c:v>
                </c:pt>
                <c:pt idx="282">
                  <c:v>10.814700722830565</c:v>
                </c:pt>
                <c:pt idx="283">
                  <c:v>-4.5535474347544636</c:v>
                </c:pt>
                <c:pt idx="284">
                  <c:v>0.9839642978334382</c:v>
                </c:pt>
                <c:pt idx="285">
                  <c:v>-6.5816723615599386</c:v>
                </c:pt>
                <c:pt idx="286">
                  <c:v>24.741433656282794</c:v>
                </c:pt>
                <c:pt idx="287">
                  <c:v>5.9460250755459185</c:v>
                </c:pt>
                <c:pt idx="288">
                  <c:v>12.025730610173454</c:v>
                </c:pt>
                <c:pt idx="289">
                  <c:v>12.975081384576114</c:v>
                </c:pt>
                <c:pt idx="290">
                  <c:v>2.7895100350866215</c:v>
                </c:pt>
                <c:pt idx="291">
                  <c:v>0.46533359568000776</c:v>
                </c:pt>
                <c:pt idx="292">
                  <c:v>5.9997217326468473</c:v>
                </c:pt>
                <c:pt idx="293">
                  <c:v>5.3906522904080134</c:v>
                </c:pt>
                <c:pt idx="294">
                  <c:v>1.6368564333907472</c:v>
                </c:pt>
                <c:pt idx="295">
                  <c:v>14.737755906417433</c:v>
                </c:pt>
                <c:pt idx="296">
                  <c:v>-16.30660491798362</c:v>
                </c:pt>
                <c:pt idx="297">
                  <c:v>-5.4956294852498075</c:v>
                </c:pt>
                <c:pt idx="298">
                  <c:v>-4.8282393205944132</c:v>
                </c:pt>
                <c:pt idx="299">
                  <c:v>-0.30294156521640758</c:v>
                </c:pt>
                <c:pt idx="300">
                  <c:v>-9.9178914638893687</c:v>
                </c:pt>
                <c:pt idx="301">
                  <c:v>1.3290522220351164</c:v>
                </c:pt>
                <c:pt idx="302">
                  <c:v>-8.5597194576559019</c:v>
                </c:pt>
                <c:pt idx="303">
                  <c:v>-4.5816023197715197</c:v>
                </c:pt>
                <c:pt idx="304">
                  <c:v>-0.73380492522245788</c:v>
                </c:pt>
                <c:pt idx="305">
                  <c:v>-21.013363319723794</c:v>
                </c:pt>
                <c:pt idx="306">
                  <c:v>8.5828552257866235</c:v>
                </c:pt>
                <c:pt idx="307">
                  <c:v>7.0581588771792809</c:v>
                </c:pt>
                <c:pt idx="308">
                  <c:v>-29.583952730009919</c:v>
                </c:pt>
                <c:pt idx="309">
                  <c:v>-8.3397645102142022</c:v>
                </c:pt>
                <c:pt idx="310">
                  <c:v>6.7946842398244982</c:v>
                </c:pt>
                <c:pt idx="311">
                  <c:v>5.8236341649002483</c:v>
                </c:pt>
                <c:pt idx="312">
                  <c:v>-9.2483578960640216</c:v>
                </c:pt>
                <c:pt idx="313">
                  <c:v>7.5836169283769834</c:v>
                </c:pt>
                <c:pt idx="314">
                  <c:v>-11.675147407710831</c:v>
                </c:pt>
                <c:pt idx="315">
                  <c:v>-19.018943925976096</c:v>
                </c:pt>
                <c:pt idx="316">
                  <c:v>-13.441631973606199</c:v>
                </c:pt>
                <c:pt idx="317">
                  <c:v>-23.936625832116057</c:v>
                </c:pt>
                <c:pt idx="318">
                  <c:v>-6.4968942656126174</c:v>
                </c:pt>
                <c:pt idx="319">
                  <c:v>-25.114972340142465</c:v>
                </c:pt>
                <c:pt idx="320">
                  <c:v>12.217013553816024</c:v>
                </c:pt>
                <c:pt idx="321">
                  <c:v>-1.4926930187840597</c:v>
                </c:pt>
                <c:pt idx="322">
                  <c:v>-6.2355309891686446</c:v>
                </c:pt>
                <c:pt idx="323">
                  <c:v>-34.00268753129609</c:v>
                </c:pt>
                <c:pt idx="324">
                  <c:v>-11.785176203282383</c:v>
                </c:pt>
                <c:pt idx="325">
                  <c:v>-10.573926140668682</c:v>
                </c:pt>
                <c:pt idx="326">
                  <c:v>-13.359880551028716</c:v>
                </c:pt>
                <c:pt idx="327">
                  <c:v>-31.134102400041016</c:v>
                </c:pt>
                <c:pt idx="328">
                  <c:v>-0.88788487990808562</c:v>
                </c:pt>
                <c:pt idx="329">
                  <c:v>-29.612864021392724</c:v>
                </c:pt>
                <c:pt idx="330">
                  <c:v>8.6988693415480185</c:v>
                </c:pt>
                <c:pt idx="331">
                  <c:v>-31.945338884889637</c:v>
                </c:pt>
                <c:pt idx="332">
                  <c:v>-18.538808158056455</c:v>
                </c:pt>
                <c:pt idx="333">
                  <c:v>-24.075616305790192</c:v>
                </c:pt>
                <c:pt idx="334">
                  <c:v>-3.5506808768193707</c:v>
                </c:pt>
                <c:pt idx="335">
                  <c:v>4.0173463315383628E-2</c:v>
                </c:pt>
                <c:pt idx="336">
                  <c:v>7.7001634563850132</c:v>
                </c:pt>
                <c:pt idx="337">
                  <c:v>-35.568486731851564</c:v>
                </c:pt>
                <c:pt idx="338">
                  <c:v>-16.764560872473865</c:v>
                </c:pt>
                <c:pt idx="339">
                  <c:v>-13.887846760714453</c:v>
                </c:pt>
                <c:pt idx="340">
                  <c:v>-39.939112880040298</c:v>
                </c:pt>
                <c:pt idx="341">
                  <c:v>-26.920066002279199</c:v>
                </c:pt>
                <c:pt idx="342">
                  <c:v>-6.833290584690161</c:v>
                </c:pt>
                <c:pt idx="343">
                  <c:v>-24.682171304565514</c:v>
                </c:pt>
                <c:pt idx="344">
                  <c:v>-6.4708005155551973</c:v>
                </c:pt>
                <c:pt idx="345">
                  <c:v>-23.203872804612246</c:v>
                </c:pt>
                <c:pt idx="346">
                  <c:v>-17.886569162833638</c:v>
                </c:pt>
                <c:pt idx="347">
                  <c:v>-39.524433547988792</c:v>
                </c:pt>
                <c:pt idx="348">
                  <c:v>-8.1232448037255693</c:v>
                </c:pt>
                <c:pt idx="349">
                  <c:v>-11.68888700534643</c:v>
                </c:pt>
                <c:pt idx="350">
                  <c:v>-19.227221321944583</c:v>
                </c:pt>
                <c:pt idx="351">
                  <c:v>-16.743962419641818</c:v>
                </c:pt>
                <c:pt idx="352">
                  <c:v>-10.244562283153996</c:v>
                </c:pt>
                <c:pt idx="353">
                  <c:v>-21.734104107752358</c:v>
                </c:pt>
                <c:pt idx="354">
                  <c:v>-34.217208618233727</c:v>
                </c:pt>
                <c:pt idx="355">
                  <c:v>-35.697954814793363</c:v>
                </c:pt>
                <c:pt idx="356">
                  <c:v>-17.179816738700481</c:v>
                </c:pt>
                <c:pt idx="357">
                  <c:v>-31.665617405753636</c:v>
                </c:pt>
                <c:pt idx="358">
                  <c:v>-25.157500585676644</c:v>
                </c:pt>
                <c:pt idx="359">
                  <c:v>-24.656920625017293</c:v>
                </c:pt>
                <c:pt idx="360">
                  <c:v>-1.164650033371089</c:v>
                </c:pt>
                <c:pt idx="361">
                  <c:v>-32.680804091713561</c:v>
                </c:pt>
                <c:pt idx="362">
                  <c:v>-23.204881310192782</c:v>
                </c:pt>
                <c:pt idx="363">
                  <c:v>-31.735818172616952</c:v>
                </c:pt>
                <c:pt idx="364">
                  <c:v>-30.272056266666695</c:v>
                </c:pt>
                <c:pt idx="365">
                  <c:v>-32.811619621276655</c:v>
                </c:pt>
                <c:pt idx="366">
                  <c:v>-8.3521998618944053</c:v>
                </c:pt>
                <c:pt idx="367">
                  <c:v>-26.891246655981078</c:v>
                </c:pt>
                <c:pt idx="368">
                  <c:v>-5.4260608564628399</c:v>
                </c:pt>
                <c:pt idx="369">
                  <c:v>-31.953887760761951</c:v>
                </c:pt>
                <c:pt idx="370">
                  <c:v>2.5279920150503088</c:v>
                </c:pt>
                <c:pt idx="371">
                  <c:v>-52.977823602495256</c:v>
                </c:pt>
                <c:pt idx="372">
                  <c:v>-34.468937408685463</c:v>
                </c:pt>
                <c:pt idx="373">
                  <c:v>-13.943223437257593</c:v>
                </c:pt>
                <c:pt idx="374">
                  <c:v>-46.39888716588861</c:v>
                </c:pt>
                <c:pt idx="375">
                  <c:v>6.1654858087045668</c:v>
                </c:pt>
                <c:pt idx="376">
                  <c:v>-29.249106521962034</c:v>
                </c:pt>
                <c:pt idx="377">
                  <c:v>-5.6421060150612448</c:v>
                </c:pt>
                <c:pt idx="378">
                  <c:v>-42.013404862605803</c:v>
                </c:pt>
                <c:pt idx="379">
                  <c:v>-50.363343398961035</c:v>
                </c:pt>
                <c:pt idx="380">
                  <c:v>-34.692695846892029</c:v>
                </c:pt>
                <c:pt idx="381">
                  <c:v>-19.002644932966007</c:v>
                </c:pt>
                <c:pt idx="382">
                  <c:v>-4.2947465768465207</c:v>
                </c:pt>
                <c:pt idx="383">
                  <c:v>-44.570886086146189</c:v>
                </c:pt>
                <c:pt idx="384">
                  <c:v>-15.833227463930989</c:v>
                </c:pt>
                <c:pt idx="385">
                  <c:v>-43.084157556175853</c:v>
                </c:pt>
                <c:pt idx="386">
                  <c:v>-19.326226830113427</c:v>
                </c:pt>
                <c:pt idx="387">
                  <c:v>-22.562088582018603</c:v>
                </c:pt>
                <c:pt idx="388">
                  <c:v>-26.794438325702352</c:v>
                </c:pt>
                <c:pt idx="389">
                  <c:v>-31.025955016183971</c:v>
                </c:pt>
                <c:pt idx="390">
                  <c:v>-31.259245620169303</c:v>
                </c:pt>
                <c:pt idx="391">
                  <c:v>-12.496794363798628</c:v>
                </c:pt>
                <c:pt idx="392">
                  <c:v>-29.740917775376651</c:v>
                </c:pt>
                <c:pt idx="393">
                  <c:v>-23.993726405075968</c:v>
                </c:pt>
                <c:pt idx="394">
                  <c:v>-21.257093853191336</c:v>
                </c:pt>
                <c:pt idx="395">
                  <c:v>-23.532633482336294</c:v>
                </c:pt>
                <c:pt idx="396">
                  <c:v>-30.821682935561249</c:v>
                </c:pt>
                <c:pt idx="397">
                  <c:v>-37.12529633964153</c:v>
                </c:pt>
                <c:pt idx="398">
                  <c:v>-25.444243848415439</c:v>
                </c:pt>
                <c:pt idx="399">
                  <c:v>-17.779017981199118</c:v>
                </c:pt>
                <c:pt idx="400">
                  <c:v>-1.1298460414541793</c:v>
                </c:pt>
                <c:pt idx="401">
                  <c:v>-19.496707765138311</c:v>
                </c:pt>
                <c:pt idx="402">
                  <c:v>-20.879357248990488</c:v>
                </c:pt>
                <c:pt idx="403">
                  <c:v>-21.277348148074161</c:v>
                </c:pt>
                <c:pt idx="404">
                  <c:v>-18.690061108787312</c:v>
                </c:pt>
                <c:pt idx="405">
                  <c:v>-12.11673241711479</c:v>
                </c:pt>
                <c:pt idx="406">
                  <c:v>-35.556482889467269</c:v>
                </c:pt>
                <c:pt idx="407">
                  <c:v>-27.008346111230068</c:v>
                </c:pt>
                <c:pt idx="408">
                  <c:v>-2.4712952317125172</c:v>
                </c:pt>
                <c:pt idx="409">
                  <c:v>-36.944267648351989</c:v>
                </c:pt>
                <c:pt idx="410">
                  <c:v>-48.426187051438006</c:v>
                </c:pt>
                <c:pt idx="411">
                  <c:v>-20.915982448437752</c:v>
                </c:pt>
                <c:pt idx="412">
                  <c:v>-18.412603936967336</c:v>
                </c:pt>
                <c:pt idx="413">
                  <c:v>-35.915035142757205</c:v>
                </c:pt>
                <c:pt idx="414">
                  <c:v>-28.422302377666185</c:v>
                </c:pt>
                <c:pt idx="415">
                  <c:v>-29.933480698490399</c:v>
                </c:pt>
                <c:pt idx="416">
                  <c:v>-27.447697155755925</c:v>
                </c:pt>
                <c:pt idx="417">
                  <c:v>-23.964131609841445</c:v>
                </c:pt>
                <c:pt idx="418">
                  <c:v>-30.482015557502905</c:v>
                </c:pt>
                <c:pt idx="419">
                  <c:v>-30.000629453759842</c:v>
                </c:pt>
                <c:pt idx="420">
                  <c:v>-33.519299032214818</c:v>
                </c:pt>
                <c:pt idx="421">
                  <c:v>-38.037391121653044</c:v>
                </c:pt>
                <c:pt idx="422">
                  <c:v>-17.554309430011422</c:v>
                </c:pt>
                <c:pt idx="423">
                  <c:v>0.93050927916875281</c:v>
                </c:pt>
                <c:pt idx="424">
                  <c:v>-19.582401745048887</c:v>
                </c:pt>
                <c:pt idx="425">
                  <c:v>-23.092537216118757</c:v>
                </c:pt>
                <c:pt idx="426">
                  <c:v>-24.599419032667658</c:v>
                </c:pt>
                <c:pt idx="427">
                  <c:v>-32.102596864272776</c:v>
                </c:pt>
                <c:pt idx="428">
                  <c:v>-26.601650126550599</c:v>
                </c:pt>
                <c:pt idx="429">
                  <c:v>-25.096191285281652</c:v>
                </c:pt>
                <c:pt idx="430">
                  <c:v>-15.585870349427882</c:v>
                </c:pt>
                <c:pt idx="431">
                  <c:v>-9.0703803428755805</c:v>
                </c:pt>
                <c:pt idx="432">
                  <c:v>-27.549463486511733</c:v>
                </c:pt>
                <c:pt idx="433">
                  <c:v>-14.022917778855398</c:v>
                </c:pt>
                <c:pt idx="434">
                  <c:v>-22.490603635070681</c:v>
                </c:pt>
                <c:pt idx="435">
                  <c:v>-7.9524502322380215</c:v>
                </c:pt>
                <c:pt idx="436">
                  <c:v>-24.408461212712595</c:v>
                </c:pt>
                <c:pt idx="437">
                  <c:v>8.1412805831678163</c:v>
                </c:pt>
                <c:pt idx="438">
                  <c:v>-31.303390349644232</c:v>
                </c:pt>
                <c:pt idx="439">
                  <c:v>-12.742724132022573</c:v>
                </c:pt>
                <c:pt idx="440">
                  <c:v>-30.177055742321947</c:v>
                </c:pt>
                <c:pt idx="441">
                  <c:v>-25.606803417906427</c:v>
                </c:pt>
                <c:pt idx="442">
                  <c:v>-23.032465153973646</c:v>
                </c:pt>
                <c:pt idx="443">
                  <c:v>-20.454613307066328</c:v>
                </c:pt>
                <c:pt idx="444">
                  <c:v>-29.873887379845826</c:v>
                </c:pt>
                <c:pt idx="445">
                  <c:v>-31.290985129521975</c:v>
                </c:pt>
                <c:pt idx="446">
                  <c:v>-17.706652202155595</c:v>
                </c:pt>
                <c:pt idx="447">
                  <c:v>-24.121670547113393</c:v>
                </c:pt>
                <c:pt idx="448">
                  <c:v>-33.536845908216776</c:v>
                </c:pt>
                <c:pt idx="449">
                  <c:v>-31.952994719529681</c:v>
                </c:pt>
                <c:pt idx="450">
                  <c:v>-16.370930753386084</c:v>
                </c:pt>
                <c:pt idx="451">
                  <c:v>-13.791451875695586</c:v>
                </c:pt>
                <c:pt idx="452">
                  <c:v>-13.21532725899765</c:v>
                </c:pt>
                <c:pt idx="453">
                  <c:v>-24.643285387826303</c:v>
                </c:pt>
                <c:pt idx="454">
                  <c:v>-19.076003163894047</c:v>
                </c:pt>
                <c:pt idx="455">
                  <c:v>0.48590361709054974</c:v>
                </c:pt>
                <c:pt idx="456">
                  <c:v>-8.9581118106593074</c:v>
                </c:pt>
                <c:pt idx="457">
                  <c:v>-34.408521036090121</c:v>
                </c:pt>
                <c:pt idx="458">
                  <c:v>-8.8657162247334718</c:v>
                </c:pt>
                <c:pt idx="459">
                  <c:v>-23.330007839292392</c:v>
                </c:pt>
                <c:pt idx="460">
                  <c:v>-23.801624337129262</c:v>
                </c:pt>
                <c:pt idx="461">
                  <c:v>-8.2807137988296198</c:v>
                </c:pt>
                <c:pt idx="462">
                  <c:v>-14.767347389637077</c:v>
                </c:pt>
                <c:pt idx="463">
                  <c:v>-15.26152450773322</c:v>
                </c:pt>
                <c:pt idx="464">
                  <c:v>-6.7631794316474103</c:v>
                </c:pt>
                <c:pt idx="465">
                  <c:v>-3.2721892442680094</c:v>
                </c:pt>
                <c:pt idx="466">
                  <c:v>-1.78838278396098</c:v>
                </c:pt>
                <c:pt idx="467">
                  <c:v>-2.3115503545936171</c:v>
                </c:pt>
                <c:pt idx="468">
                  <c:v>-17.841453915910211</c:v>
                </c:pt>
                <c:pt idx="469">
                  <c:v>-8.3778374737966921</c:v>
                </c:pt>
                <c:pt idx="470">
                  <c:v>-3.9204373959829208</c:v>
                </c:pt>
                <c:pt idx="471">
                  <c:v>-12.468992392178283</c:v>
                </c:pt>
                <c:pt idx="472">
                  <c:v>-9.0232529177891259</c:v>
                </c:pt>
                <c:pt idx="473">
                  <c:v>-15.582989786137789</c:v>
                </c:pt>
                <c:pt idx="474">
                  <c:v>-10.148001804587508</c:v>
                </c:pt>
                <c:pt idx="475">
                  <c:v>-10.718122284127377</c:v>
                </c:pt>
                <c:pt idx="476">
                  <c:v>22.706775691908895</c:v>
                </c:pt>
                <c:pt idx="477">
                  <c:v>6.1267753164674801</c:v>
                </c:pt>
                <c:pt idx="478">
                  <c:v>15.541913463766095</c:v>
                </c:pt>
                <c:pt idx="479">
                  <c:v>6.9521794529632963</c:v>
                </c:pt>
                <c:pt idx="480">
                  <c:v>-13.642484861792106</c:v>
                </c:pt>
                <c:pt idx="481">
                  <c:v>-4.2421837391123329</c:v>
                </c:pt>
                <c:pt idx="482">
                  <c:v>-14.84706502839181</c:v>
                </c:pt>
                <c:pt idx="483">
                  <c:v>-13.457316594798664</c:v>
                </c:pt>
                <c:pt idx="484">
                  <c:v>1.9268381722971348</c:v>
                </c:pt>
                <c:pt idx="485">
                  <c:v>-3.6948543839723298</c:v>
                </c:pt>
                <c:pt idx="486">
                  <c:v>19.677327672222436</c:v>
                </c:pt>
                <c:pt idx="487">
                  <c:v>-3.9569118339159459</c:v>
                </c:pt>
                <c:pt idx="488">
                  <c:v>6.4021193775601493</c:v>
                </c:pt>
                <c:pt idx="489">
                  <c:v>7.7541087110998506</c:v>
                </c:pt>
                <c:pt idx="490">
                  <c:v>2.0987453129720084</c:v>
                </c:pt>
                <c:pt idx="491">
                  <c:v>6.4357264901169735</c:v>
                </c:pt>
                <c:pt idx="492">
                  <c:v>-6.2352362016981893</c:v>
                </c:pt>
                <c:pt idx="493">
                  <c:v>6.0855886834056943</c:v>
                </c:pt>
                <c:pt idx="494">
                  <c:v>10.397957577447109</c:v>
                </c:pt>
                <c:pt idx="495">
                  <c:v>1.7016563699158231</c:v>
                </c:pt>
                <c:pt idx="496">
                  <c:v>5.9965041944589945</c:v>
                </c:pt>
                <c:pt idx="497">
                  <c:v>19.282356490358264</c:v>
                </c:pt>
                <c:pt idx="498">
                  <c:v>8.5591073174060224</c:v>
                </c:pt>
                <c:pt idx="499">
                  <c:v>12.826690920625015</c:v>
                </c:pt>
                <c:pt idx="500">
                  <c:v>11.085082558130399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2.5500694862481311E-57</c:v>
                </c:pt>
                <c:pt idx="1">
                  <c:v>6.2022905583270529E-57</c:v>
                </c:pt>
                <c:pt idx="2">
                  <c:v>1.5040579447880175E-56</c:v>
                </c:pt>
                <c:pt idx="3">
                  <c:v>3.6365485957894119E-56</c:v>
                </c:pt>
                <c:pt idx="4">
                  <c:v>8.7665071243032853E-56</c:v>
                </c:pt>
                <c:pt idx="5">
                  <c:v>2.1070563573077723E-55</c:v>
                </c:pt>
                <c:pt idx="6">
                  <c:v>5.0493802925284423E-55</c:v>
                </c:pt>
                <c:pt idx="7">
                  <c:v>1.2064584698423151E-54</c:v>
                </c:pt>
                <c:pt idx="8">
                  <c:v>2.874081239534E-54</c:v>
                </c:pt>
                <c:pt idx="9">
                  <c:v>6.8264996163121641E-54</c:v>
                </c:pt>
                <c:pt idx="10">
                  <c:v>1.6166256589080791E-53</c:v>
                </c:pt>
                <c:pt idx="11">
                  <c:v>3.8170973146096916E-53</c:v>
                </c:pt>
                <c:pt idx="12">
                  <c:v>8.986061031200507E-53</c:v>
                </c:pt>
                <c:pt idx="13">
                  <c:v>2.1092004861449176E-52</c:v>
                </c:pt>
                <c:pt idx="14">
                  <c:v>4.9360406632250159E-52</c:v>
                </c:pt>
                <c:pt idx="15">
                  <c:v>1.1517334012228821E-51</c:v>
                </c:pt>
                <c:pt idx="16">
                  <c:v>2.6794000566246176E-51</c:v>
                </c:pt>
                <c:pt idx="17">
                  <c:v>6.2149198137049235E-51</c:v>
                </c:pt>
                <c:pt idx="18">
                  <c:v>1.4372948327066138E-50</c:v>
                </c:pt>
                <c:pt idx="19">
                  <c:v>3.3141225666001577E-50</c:v>
                </c:pt>
                <c:pt idx="20">
                  <c:v>7.6190993179318622E-50</c:v>
                </c:pt>
                <c:pt idx="21">
                  <c:v>1.7464295487299595E-49</c:v>
                </c:pt>
                <c:pt idx="22">
                  <c:v>3.9912678511709756E-49</c:v>
                </c:pt>
                <c:pt idx="23">
                  <c:v>9.094588307112194E-49</c:v>
                </c:pt>
                <c:pt idx="24">
                  <c:v>2.0661772800503812E-48</c:v>
                </c:pt>
                <c:pt idx="25">
                  <c:v>4.6802007972407014E-48</c:v>
                </c:pt>
                <c:pt idx="26">
                  <c:v>1.0569970079914502E-47</c:v>
                </c:pt>
                <c:pt idx="27">
                  <c:v>2.3801010548724578E-47</c:v>
                </c:pt>
                <c:pt idx="28">
                  <c:v>5.3435441599088821E-47</c:v>
                </c:pt>
                <c:pt idx="29">
                  <c:v>1.1961228197174377E-46</c:v>
                </c:pt>
                <c:pt idx="30">
                  <c:v>2.6695282202005275E-46</c:v>
                </c:pt>
                <c:pt idx="31">
                  <c:v>5.9402623195593772E-46</c:v>
                </c:pt>
                <c:pt idx="32">
                  <c:v>1.3179201505158366E-45</c:v>
                </c:pt>
                <c:pt idx="33">
                  <c:v>2.9153113265202063E-45</c:v>
                </c:pt>
                <c:pt idx="34">
                  <c:v>6.4297361080802322E-45</c:v>
                </c:pt>
                <c:pt idx="35">
                  <c:v>1.4138838206411056E-44</c:v>
                </c:pt>
                <c:pt idx="36">
                  <c:v>3.0998927467065837E-44</c:v>
                </c:pt>
                <c:pt idx="37">
                  <c:v>6.776289910979454E-44</c:v>
                </c:pt>
                <c:pt idx="38">
                  <c:v>1.4768951204686671E-43</c:v>
                </c:pt>
                <c:pt idx="39">
                  <c:v>3.2093693460916658E-43</c:v>
                </c:pt>
                <c:pt idx="40">
                  <c:v>6.9534784316127001E-43</c:v>
                </c:pt>
                <c:pt idx="41">
                  <c:v>1.5020932369172706E-42</c:v>
                </c:pt>
                <c:pt idx="42">
                  <c:v>3.2352216240922732E-42</c:v>
                </c:pt>
                <c:pt idx="43">
                  <c:v>6.9474199249874108E-42</c:v>
                </c:pt>
                <c:pt idx="44">
                  <c:v>1.487494710744346E-41</c:v>
                </c:pt>
                <c:pt idx="45">
                  <c:v>3.175409045234643E-41</c:v>
                </c:pt>
                <c:pt idx="46">
                  <c:v>6.7585929677897354E-41</c:v>
                </c:pt>
                <c:pt idx="47">
                  <c:v>1.4342513713611123E-40</c:v>
                </c:pt>
                <c:pt idx="48">
                  <c:v>3.0346361193437767E-40</c:v>
                </c:pt>
                <c:pt idx="49">
                  <c:v>6.4017740048304441E-40</c:v>
                </c:pt>
                <c:pt idx="50">
                  <c:v>1.3465001984612939E-39</c:v>
                </c:pt>
                <c:pt idx="51">
                  <c:v>2.8237410800168192E-39</c:v>
                </c:pt>
                <c:pt idx="52">
                  <c:v>5.9041269821103716E-39</c:v>
                </c:pt>
                <c:pt idx="53">
                  <c:v>1.2308322697722545E-38</c:v>
                </c:pt>
                <c:pt idx="54">
                  <c:v>2.5583174062219597E-38</c:v>
                </c:pt>
                <c:pt idx="55">
                  <c:v>5.301787837553261E-38</c:v>
                </c:pt>
                <c:pt idx="56">
                  <c:v>1.095475402543024E-37</c:v>
                </c:pt>
                <c:pt idx="57">
                  <c:v>2.2568114866770395E-37</c:v>
                </c:pt>
                <c:pt idx="58">
                  <c:v>4.635539689738314E-37</c:v>
                </c:pt>
                <c:pt idx="59">
                  <c:v>9.4933106225437624E-37</c:v>
                </c:pt>
                <c:pt idx="60">
                  <c:v>1.9384180529418155E-36</c:v>
                </c:pt>
                <c:pt idx="61">
                  <c:v>3.9462951843874519E-36</c:v>
                </c:pt>
                <c:pt idx="62">
                  <c:v>8.0102128482187231E-36</c:v>
                </c:pt>
                <c:pt idx="63">
                  <c:v>1.6211041304308233E-35</c:v>
                </c:pt>
                <c:pt idx="64">
                  <c:v>3.2710722402943461E-35</c:v>
                </c:pt>
                <c:pt idx="65">
                  <c:v>6.5808459669588616E-35</c:v>
                </c:pt>
                <c:pt idx="66">
                  <c:v>1.3200357193552722E-34</c:v>
                </c:pt>
                <c:pt idx="67">
                  <c:v>2.6399883334202794E-34</c:v>
                </c:pt>
                <c:pt idx="68">
                  <c:v>5.2641796180295701E-34</c:v>
                </c:pt>
                <c:pt idx="69">
                  <c:v>1.0465783781467726E-33</c:v>
                </c:pt>
                <c:pt idx="70">
                  <c:v>2.0745561030892727E-33</c:v>
                </c:pt>
                <c:pt idx="71">
                  <c:v>4.1000672225505279E-33</c:v>
                </c:pt>
                <c:pt idx="72">
                  <c:v>8.0792144788333756E-33</c:v>
                </c:pt>
                <c:pt idx="73">
                  <c:v>1.5873023707129203E-32</c:v>
                </c:pt>
                <c:pt idx="74">
                  <c:v>3.1092995172755697E-32</c:v>
                </c:pt>
                <c:pt idx="75">
                  <c:v>6.0726439878243965E-32</c:v>
                </c:pt>
                <c:pt idx="76">
                  <c:v>1.1825117095494584E-31</c:v>
                </c:pt>
                <c:pt idx="77">
                  <c:v>2.2958602344167176E-31</c:v>
                </c:pt>
                <c:pt idx="78">
                  <c:v>4.4442431223084675E-31</c:v>
                </c:pt>
                <c:pt idx="79">
                  <c:v>8.5775357980611408E-31</c:v>
                </c:pt>
                <c:pt idx="80">
                  <c:v>1.6505916228765354E-30</c:v>
                </c:pt>
                <c:pt idx="81">
                  <c:v>3.1668617251968656E-30</c:v>
                </c:pt>
                <c:pt idx="82">
                  <c:v>6.0580232091632366E-30</c:v>
                </c:pt>
                <c:pt idx="83">
                  <c:v>1.1554339697883635E-29</c:v>
                </c:pt>
                <c:pt idx="84">
                  <c:v>2.1972106612197117E-29</c:v>
                </c:pt>
                <c:pt idx="85">
                  <c:v>4.165917170053929E-29</c:v>
                </c:pt>
                <c:pt idx="86">
                  <c:v>7.8752061461782831E-29</c:v>
                </c:pt>
                <c:pt idx="87">
                  <c:v>1.4843133664567129E-28</c:v>
                </c:pt>
                <c:pt idx="88">
                  <c:v>2.789341143813997E-28</c:v>
                </c:pt>
                <c:pt idx="89">
                  <c:v>5.2262482429552205E-28</c:v>
                </c:pt>
                <c:pt idx="90">
                  <c:v>9.7631689183887512E-28</c:v>
                </c:pt>
                <c:pt idx="91">
                  <c:v>1.8184607823220686E-27</c:v>
                </c:pt>
                <c:pt idx="92">
                  <c:v>3.3769874170098224E-27</c:v>
                </c:pt>
                <c:pt idx="93">
                  <c:v>6.2526959774547114E-27</c:v>
                </c:pt>
                <c:pt idx="94">
                  <c:v>1.1542969550755784E-26</c:v>
                </c:pt>
                <c:pt idx="95">
                  <c:v>2.1246145657783791E-26</c:v>
                </c:pt>
                <c:pt idx="96">
                  <c:v>3.8990169773181432E-26</c:v>
                </c:pt>
                <c:pt idx="97">
                  <c:v>7.1341537554665331E-26</c:v>
                </c:pt>
                <c:pt idx="98">
                  <c:v>1.3014940019887279E-25</c:v>
                </c:pt>
                <c:pt idx="99">
                  <c:v>2.3673051563656686E-25</c:v>
                </c:pt>
                <c:pt idx="100">
                  <c:v>4.2931759152364752E-25</c:v>
                </c:pt>
                <c:pt idx="101">
                  <c:v>7.7627480655428743E-25</c:v>
                </c:pt>
                <c:pt idx="102">
                  <c:v>1.3994734580421488E-24</c:v>
                </c:pt>
                <c:pt idx="103">
                  <c:v>2.5155109251289166E-24</c:v>
                </c:pt>
                <c:pt idx="104">
                  <c:v>4.5081682563472513E-24</c:v>
                </c:pt>
                <c:pt idx="105">
                  <c:v>8.0553866809808536E-24</c:v>
                </c:pt>
                <c:pt idx="106">
                  <c:v>1.4351094878928844E-23</c:v>
                </c:pt>
                <c:pt idx="107">
                  <c:v>2.5491538413338206E-23</c:v>
                </c:pt>
                <c:pt idx="108">
                  <c:v>4.5146015181463338E-23</c:v>
                </c:pt>
                <c:pt idx="109">
                  <c:v>7.9717774849388025E-23</c:v>
                </c:pt>
                <c:pt idx="110">
                  <c:v>1.4034704707986195E-22</c:v>
                </c:pt>
                <c:pt idx="111">
                  <c:v>2.4635634844845367E-22</c:v>
                </c:pt>
                <c:pt idx="112">
                  <c:v>4.3115815436043658E-22</c:v>
                </c:pt>
                <c:pt idx="113">
                  <c:v>7.5235327755207429E-22</c:v>
                </c:pt>
                <c:pt idx="114">
                  <c:v>1.3089389690753401E-21</c:v>
                </c:pt>
                <c:pt idx="115">
                  <c:v>2.270540980856342E-21</c:v>
                </c:pt>
                <c:pt idx="116">
                  <c:v>3.9269164333029331E-21</c:v>
                </c:pt>
                <c:pt idx="117">
                  <c:v>6.7715227365360743E-21</c:v>
                </c:pt>
                <c:pt idx="118">
                  <c:v>1.1642155342198234E-20</c:v>
                </c:pt>
                <c:pt idx="119">
                  <c:v>1.9956887343815212E-20</c:v>
                </c:pt>
                <c:pt idx="120">
                  <c:v>3.4108654570377122E-20</c:v>
                </c:pt>
                <c:pt idx="121">
                  <c:v>5.812309594024613E-20</c:v>
                </c:pt>
                <c:pt idx="122">
                  <c:v>9.8751853644420583E-20</c:v>
                </c:pt>
                <c:pt idx="123">
                  <c:v>1.6728389845192692E-19</c:v>
                </c:pt>
                <c:pt idx="124">
                  <c:v>2.8253704103127974E-19</c:v>
                </c:pt>
                <c:pt idx="125">
                  <c:v>4.757830996367479E-19</c:v>
                </c:pt>
                <c:pt idx="126">
                  <c:v>7.9883116039587745E-19</c:v>
                </c:pt>
                <c:pt idx="127">
                  <c:v>1.3372522901672546E-18</c:v>
                </c:pt>
                <c:pt idx="128">
                  <c:v>2.2319479916468864E-18</c:v>
                </c:pt>
                <c:pt idx="129">
                  <c:v>3.7142160119743906E-18</c:v>
                </c:pt>
                <c:pt idx="130">
                  <c:v>6.1625805996092317E-18</c:v>
                </c:pt>
                <c:pt idx="131">
                  <c:v>1.0194605722345971E-17</c:v>
                </c:pt>
                <c:pt idx="132">
                  <c:v>1.6814758060011317E-17</c:v>
                </c:pt>
                <c:pt idx="133">
                  <c:v>2.765178546377445E-17</c:v>
                </c:pt>
                <c:pt idx="134">
                  <c:v>4.5338599613641493E-17</c:v>
                </c:pt>
                <c:pt idx="135">
                  <c:v>7.4118290165992663E-17</c:v>
                </c:pt>
                <c:pt idx="136">
                  <c:v>1.2080782053064029E-16</c:v>
                </c:pt>
                <c:pt idx="137">
                  <c:v>1.963256635039013E-16</c:v>
                </c:pt>
                <c:pt idx="138">
                  <c:v>3.1810571054250698E-16</c:v>
                </c:pt>
                <c:pt idx="139">
                  <c:v>5.1389953449053727E-16</c:v>
                </c:pt>
                <c:pt idx="140">
                  <c:v>8.277464945197138E-16</c:v>
                </c:pt>
                <c:pt idx="141">
                  <c:v>1.329317870801859E-15</c:v>
                </c:pt>
                <c:pt idx="142">
                  <c:v>2.1284953388945994E-15</c:v>
                </c:pt>
                <c:pt idx="143">
                  <c:v>3.3980434736324296E-15</c:v>
                </c:pt>
                <c:pt idx="144">
                  <c:v>5.4087576853583917E-15</c:v>
                </c:pt>
                <c:pt idx="145">
                  <c:v>8.5837781951194118E-15</c:v>
                </c:pt>
                <c:pt idx="146">
                  <c:v>1.3582252993319593E-14</c:v>
                </c:pt>
                <c:pt idx="147">
                  <c:v>2.1427796420900342E-14</c:v>
                </c:pt>
                <c:pt idx="148">
                  <c:v>3.3705096483220921E-14</c:v>
                </c:pt>
                <c:pt idx="149">
                  <c:v>5.2859859551018082E-14</c:v>
                </c:pt>
                <c:pt idx="150">
                  <c:v>8.2654937573825129E-14</c:v>
                </c:pt>
                <c:pt idx="151">
                  <c:v>1.288617327120405E-13</c:v>
                </c:pt>
                <c:pt idx="152">
                  <c:v>2.0030486535402355E-13</c:v>
                </c:pt>
                <c:pt idx="153">
                  <c:v>3.1043551266092154E-13</c:v>
                </c:pt>
                <c:pt idx="154">
                  <c:v>4.796933114825584E-13</c:v>
                </c:pt>
                <c:pt idx="155">
                  <c:v>7.3904059755357728E-13</c:v>
                </c:pt>
                <c:pt idx="156">
                  <c:v>1.135233755807651E-12</c:v>
                </c:pt>
                <c:pt idx="157">
                  <c:v>1.7386600032890549E-12</c:v>
                </c:pt>
                <c:pt idx="158">
                  <c:v>2.6549503149842745E-12</c:v>
                </c:pt>
                <c:pt idx="159">
                  <c:v>4.0421320738591881E-12</c:v>
                </c:pt>
                <c:pt idx="160">
                  <c:v>6.1358815676791382E-12</c:v>
                </c:pt>
                <c:pt idx="161">
                  <c:v>9.2865799999847644E-12</c:v>
                </c:pt>
                <c:pt idx="162">
                  <c:v>1.4013512569302163E-11</c:v>
                </c:pt>
                <c:pt idx="163">
                  <c:v>2.1083882031459461E-11</c:v>
                </c:pt>
                <c:pt idx="164">
                  <c:v>3.162762019860626E-11</c:v>
                </c:pt>
                <c:pt idx="165">
                  <c:v>4.7303668160432564E-11</c:v>
                </c:pt>
                <c:pt idx="166">
                  <c:v>7.0540005793676094E-11</c:v>
                </c:pt>
                <c:pt idx="167">
                  <c:v>1.0487899806008766E-10</c:v>
                </c:pt>
                <c:pt idx="168">
                  <c:v>1.5547262657720065E-10</c:v>
                </c:pt>
                <c:pt idx="169">
                  <c:v>2.2979030876939216E-10</c:v>
                </c:pt>
                <c:pt idx="170">
                  <c:v>3.3862720725254584E-10</c:v>
                </c:pt>
                <c:pt idx="171">
                  <c:v>4.9753582349673255E-10</c:v>
                </c:pt>
                <c:pt idx="172">
                  <c:v>7.2885180001539132E-10</c:v>
                </c:pt>
                <c:pt idx="173">
                  <c:v>1.0645510001103262E-9</c:v>
                </c:pt>
                <c:pt idx="174">
                  <c:v>1.5502654957192182E-9</c:v>
                </c:pt>
                <c:pt idx="175">
                  <c:v>2.2509096182581615E-9</c:v>
                </c:pt>
                <c:pt idx="176">
                  <c:v>3.2585350739092365E-9</c:v>
                </c:pt>
                <c:pt idx="177">
                  <c:v>4.7032613276608896E-9</c:v>
                </c:pt>
                <c:pt idx="178">
                  <c:v>6.7684338297295561E-9</c:v>
                </c:pt>
                <c:pt idx="179">
                  <c:v>9.7115741833035226E-9</c:v>
                </c:pt>
                <c:pt idx="180">
                  <c:v>1.3893236977134721E-8</c:v>
                </c:pt>
                <c:pt idx="181">
                  <c:v>1.9816621861051905E-8</c:v>
                </c:pt>
                <c:pt idx="182">
                  <c:v>2.8181763641272337E-8</c:v>
                </c:pt>
                <c:pt idx="183">
                  <c:v>3.9959411284674826E-8</c:v>
                </c:pt>
                <c:pt idx="184">
                  <c:v>5.6491403069789412E-8</c:v>
                </c:pt>
                <c:pt idx="185">
                  <c:v>7.9626570050507824E-8</c:v>
                </c:pt>
                <c:pt idx="186">
                  <c:v>1.1190410629671091E-7</c:v>
                </c:pt>
                <c:pt idx="187">
                  <c:v>1.5680012507017851E-7</c:v>
                </c:pt>
                <c:pt idx="188">
                  <c:v>2.1905801778523939E-7</c:v>
                </c:pt>
                <c:pt idx="189">
                  <c:v>3.0512955059352699E-7</c:v>
                </c:pt>
                <c:pt idx="190">
                  <c:v>4.2376174901064177E-7</c:v>
                </c:pt>
                <c:pt idx="191">
                  <c:v>5.8677500063233433E-7</c:v>
                </c:pt>
                <c:pt idx="192">
                  <c:v>8.1009102359244431E-7</c:v>
                </c:pt>
                <c:pt idx="193">
                  <c:v>1.115086105534395E-6</c:v>
                </c:pt>
                <c:pt idx="194">
                  <c:v>1.5303661673711743E-6</c:v>
                </c:pt>
                <c:pt idx="195">
                  <c:v>2.0940867780028169E-6</c:v>
                </c:pt>
                <c:pt idx="196">
                  <c:v>2.8569744767633398E-6</c:v>
                </c:pt>
                <c:pt idx="197">
                  <c:v>3.886247123370843E-6</c:v>
                </c:pt>
                <c:pt idx="198">
                  <c:v>5.2706822349069139E-6</c:v>
                </c:pt>
                <c:pt idx="199">
                  <c:v>7.1271454357592309E-6</c:v>
                </c:pt>
                <c:pt idx="200">
                  <c:v>9.6089686286635215E-6</c:v>
                </c:pt>
                <c:pt idx="201">
                  <c:v>1.2916662055811305E-5</c:v>
                </c:pt>
                <c:pt idx="202">
                  <c:v>1.7311559223625202E-5</c:v>
                </c:pt>
                <c:pt idx="203">
                  <c:v>2.3133132304707744E-5</c:v>
                </c:pt>
                <c:pt idx="204">
                  <c:v>3.0820882139712243E-5</c:v>
                </c:pt>
                <c:pt idx="205">
                  <c:v>4.0941905814764558E-5</c:v>
                </c:pt>
                <c:pt idx="206">
                  <c:v>5.422548089045644E-5</c:v>
                </c:pt>
                <c:pt idx="207">
                  <c:v>7.1606283995632937E-5</c:v>
                </c:pt>
                <c:pt idx="208">
                  <c:v>9.4278188280339528E-5</c:v>
                </c:pt>
                <c:pt idx="209">
                  <c:v>1.237609649740002E-4</c:v>
                </c:pt>
                <c:pt idx="210">
                  <c:v>1.619826549060824E-4</c:v>
                </c:pt>
                <c:pt idx="211">
                  <c:v>2.1138088206085377E-4</c:v>
                </c:pt>
                <c:pt idx="212">
                  <c:v>2.7502695846366249E-4</c:v>
                </c:pt>
                <c:pt idx="213">
                  <c:v>3.5677728252041707E-4</c:v>
                </c:pt>
                <c:pt idx="214">
                  <c:v>4.614572649653593E-4</c:v>
                </c:pt>
                <c:pt idx="215">
                  <c:v>5.9508382970969228E-4</c:v>
                </c:pt>
                <c:pt idx="216">
                  <c:v>7.6513343097518033E-4</c:v>
                </c:pt>
                <c:pt idx="217">
                  <c:v>9.8086350011675617E-4</c:v>
                </c:pt>
                <c:pt idx="218">
                  <c:v>1.2536962790306288E-3</c:v>
                </c:pt>
                <c:pt idx="219">
                  <c:v>1.59767510119916E-3</c:v>
                </c:pt>
                <c:pt idx="220">
                  <c:v>2.0300043302610314E-3</c:v>
                </c:pt>
                <c:pt idx="221">
                  <c:v>2.5716853376051103E-3</c:v>
                </c:pt>
                <c:pt idx="222">
                  <c:v>3.2482620658061479E-3</c:v>
                </c:pt>
                <c:pt idx="223">
                  <c:v>4.0906908471163451E-3</c:v>
                </c:pt>
                <c:pt idx="224">
                  <c:v>5.1363501802665261E-3</c:v>
                </c:pt>
                <c:pt idx="225">
                  <c:v>6.430207059743758E-3</c:v>
                </c:pt>
                <c:pt idx="226">
                  <c:v>8.0261571352809053E-3</c:v>
                </c:pt>
                <c:pt idx="227">
                  <c:v>9.9885563806385233E-3</c:v>
                </c:pt>
                <c:pt idx="228">
                  <c:v>1.2393961985846956E-2</c:v>
                </c:pt>
                <c:pt idx="229">
                  <c:v>1.5333099761942141E-2</c:v>
                </c:pt>
                <c:pt idx="230">
                  <c:v>1.8913074359483164E-2</c:v>
                </c:pt>
                <c:pt idx="231">
                  <c:v>2.3259836943570297E-2</c:v>
                </c:pt>
                <c:pt idx="232">
                  <c:v>2.852092252506724E-2</c:v>
                </c:pt>
                <c:pt idx="233">
                  <c:v>3.486846580381725E-2</c:v>
                </c:pt>
                <c:pt idx="234">
                  <c:v>4.2502500028453592E-2</c:v>
                </c:pt>
                <c:pt idx="235">
                  <c:v>5.1654537904157569E-2</c:v>
                </c:pt>
                <c:pt idx="236">
                  <c:v>6.2591426901939778E-2</c:v>
                </c:pt>
                <c:pt idx="237">
                  <c:v>7.5619463358572794E-2</c:v>
                </c:pt>
                <c:pt idx="238">
                  <c:v>9.1088740462384798E-2</c:v>
                </c:pt>
                <c:pt idx="239">
                  <c:v>0.10939769457607446</c:v>
                </c:pt>
                <c:pt idx="240">
                  <c:v>0.13099780238245126</c:v>
                </c:pt>
                <c:pt idx="241">
                  <c:v>0.15639836812346469</c:v>
                </c:pt>
                <c:pt idx="242">
                  <c:v>0.1861713258637597</c:v>
                </c:pt>
                <c:pt idx="243">
                  <c:v>0.22095596644512175</c:v>
                </c:pt>
                <c:pt idx="244">
                  <c:v>0.26146348285746573</c:v>
                </c:pt>
                <c:pt idx="245">
                  <c:v>0.3084812114777658</c:v>
                </c:pt>
                <c:pt idx="246">
                  <c:v>0.36287643042324491</c:v>
                </c:pt>
                <c:pt idx="247">
                  <c:v>0.42559956060809645</c:v>
                </c:pt>
                <c:pt idx="248">
                  <c:v>0.49768660055333014</c:v>
                </c:pt>
                <c:pt idx="249">
                  <c:v>0.58026061317665667</c:v>
                </c:pt>
                <c:pt idx="250">
                  <c:v>0.67453207238191781</c:v>
                </c:pt>
                <c:pt idx="251">
                  <c:v>0.78179786998305034</c:v>
                </c:pt>
                <c:pt idx="252">
                  <c:v>0.90343878007147549</c:v>
                </c:pt>
                <c:pt idx="253">
                  <c:v>1.040915179138941</c:v>
                </c:pt>
                <c:pt idx="254">
                  <c:v>1.1957608268018902</c:v>
                </c:pt>
                <c:pt idx="255">
                  <c:v>1.3695745244599515</c:v>
                </c:pt>
                <c:pt idx="256">
                  <c:v>1.5640094884212823</c:v>
                </c:pt>
                <c:pt idx="257">
                  <c:v>1.7807603001074315</c:v>
                </c:pt>
                <c:pt idx="258">
                  <c:v>2.0215473295433126</c:v>
                </c:pt>
                <c:pt idx="259">
                  <c:v>2.2880985693234077</c:v>
                </c:pt>
                <c:pt idx="260">
                  <c:v>2.582128864693936</c:v>
                </c:pt>
                <c:pt idx="261">
                  <c:v>2.9053165808410641</c:v>
                </c:pt>
                <c:pt idx="262">
                  <c:v>3.2592778104205031</c:v>
                </c:pt>
                <c:pt idx="263">
                  <c:v>3.645538291855511</c:v>
                </c:pt>
                <c:pt idx="264">
                  <c:v>4.065503280762087</c:v>
                </c:pt>
                <c:pt idx="265">
                  <c:v>4.5204256916640491</c:v>
                </c:pt>
                <c:pt idx="266">
                  <c:v>5.0113729030278638</c:v>
                </c:pt>
                <c:pt idx="267">
                  <c:v>5.5391926937416915</c:v>
                </c:pt>
                <c:pt idx="268">
                  <c:v>6.1044788511852914</c:v>
                </c:pt>
                <c:pt idx="269">
                  <c:v>6.7075370575951361</c:v>
                </c:pt>
                <c:pt idx="270">
                  <c:v>7.3483517202182584</c:v>
                </c:pt>
                <c:pt idx="271">
                  <c:v>8.0265544590478903</c:v>
                </c:pt>
                <c:pt idx="272">
                  <c:v>8.7413950015617665</c:v>
                </c:pt>
                <c:pt idx="273">
                  <c:v>9.4917152544260794</c:v>
                </c:pt>
                <c:pt idx="274">
                  <c:v>10.275927325523725</c:v>
                </c:pt>
                <c:pt idx="275">
                  <c:v>11.091996254414038</c:v>
                </c:pt>
                <c:pt idx="276">
                  <c:v>11.937428173967488</c:v>
                </c:pt>
                <c:pt idx="277">
                  <c:v>12.809264569476225</c:v>
                </c:pt>
                <c:pt idx="278">
                  <c:v>13.704083224812644</c:v>
                </c:pt>
                <c:pt idx="279">
                  <c:v>14.618006346889299</c:v>
                </c:pt>
                <c:pt idx="280">
                  <c:v>15.546716242744768</c:v>
                </c:pt>
                <c:pt idx="281">
                  <c:v>16.485478788404819</c:v>
                </c:pt>
                <c:pt idx="282">
                  <c:v>17.429174778556419</c:v>
                </c:pt>
                <c:pt idx="283">
                  <c:v>18.372339083545775</c:v>
                </c:pt>
                <c:pt idx="284">
                  <c:v>19.309207369364366</c:v>
                </c:pt>
                <c:pt idx="285">
                  <c:v>20.2337699610115</c:v>
                </c:pt>
                <c:pt idx="286">
                  <c:v>21.139832254449814</c:v>
                </c:pt>
                <c:pt idx="287">
                  <c:v>22.021080912357267</c:v>
                </c:pt>
                <c:pt idx="288">
                  <c:v>22.871154918496341</c:v>
                </c:pt>
                <c:pt idx="289">
                  <c:v>23.683720420041492</c:v>
                </c:pt>
                <c:pt idx="290">
                  <c:v>24.45254816099164</c:v>
                </c:pt>
                <c:pt idx="291">
                  <c:v>25.171592207123776</c:v>
                </c:pt>
                <c:pt idx="292">
                  <c:v>25.835068587768419</c:v>
                </c:pt>
                <c:pt idx="293">
                  <c:v>26.437532434684353</c:v>
                </c:pt>
                <c:pt idx="294">
                  <c:v>26.9739521860918</c:v>
                </c:pt>
                <c:pt idx="295">
                  <c:v>27.43977944558468</c:v>
                </c:pt>
                <c:pt idx="296">
                  <c:v>27.831013141588993</c:v>
                </c:pt>
                <c:pt idx="297">
                  <c:v>28.14425672274832</c:v>
                </c:pt>
                <c:pt idx="298">
                  <c:v>28.376767246225732</c:v>
                </c:pt>
                <c:pt idx="299">
                  <c:v>28.526495366810128</c:v>
                </c:pt>
                <c:pt idx="300">
                  <c:v>28.592115411597526</c:v>
                </c:pt>
                <c:pt idx="301">
                  <c:v>28.573044922883678</c:v>
                </c:pt>
                <c:pt idx="302">
                  <c:v>28.469453266366031</c:v>
                </c:pt>
                <c:pt idx="303">
                  <c:v>28.282259126713097</c:v>
                </c:pt>
                <c:pt idx="304">
                  <c:v>28.013116942295341</c:v>
                </c:pt>
                <c:pt idx="305">
                  <c:v>27.664392559229849</c:v>
                </c:pt>
                <c:pt idx="306">
                  <c:v>27.239128605813367</c:v>
                </c:pt>
                <c:pt idx="307">
                  <c:v>26.741000296080252</c:v>
                </c:pt>
                <c:pt idx="308">
                  <c:v>26.174262560300473</c:v>
                </c:pt>
                <c:pt idx="309">
                  <c:v>25.543689565802197</c:v>
                </c:pt>
                <c:pt idx="310">
                  <c:v>24.854507829713313</c:v>
                </c:pt>
                <c:pt idx="311">
                  <c:v>24.112324232696338</c:v>
                </c:pt>
                <c:pt idx="312">
                  <c:v>23.323050317386375</c:v>
                </c:pt>
                <c:pt idx="313">
                  <c:v>22.49282429586566</c:v>
                </c:pt>
                <c:pt idx="314">
                  <c:v>21.627932196700865</c:v>
                </c:pt>
                <c:pt idx="315">
                  <c:v>20.734729554976337</c:v>
                </c:pt>
                <c:pt idx="316">
                  <c:v>19.819564989795555</c:v>
                </c:pt>
                <c:pt idx="317">
                  <c:v>18.888706925718918</c:v>
                </c:pt>
                <c:pt idx="318">
                  <c:v>17.948274600953891</c:v>
                </c:pt>
                <c:pt idx="319">
                  <c:v>17.00417436954724</c:v>
                </c:pt>
                <c:pt idx="320">
                  <c:v>16.062042152059082</c:v>
                </c:pt>
                <c:pt idx="321">
                  <c:v>15.127192724159389</c:v>
                </c:pt>
                <c:pt idx="322">
                  <c:v>14.204576359061468</c:v>
                </c:pt>
                <c:pt idx="323">
                  <c:v>13.298743164550114</c:v>
                </c:pt>
                <c:pt idx="324">
                  <c:v>12.413815281100703</c:v>
                </c:pt>
                <c:pt idx="325">
                  <c:v>11.553466940215268</c:v>
                </c:pt>
                <c:pt idx="326">
                  <c:v>10.72091222461391</c:v>
                </c:pt>
                <c:pt idx="327">
                  <c:v>9.918900228311923</c:v>
                </c:pt>
                <c:pt idx="328">
                  <c:v>9.1497171872587248</c:v>
                </c:pt>
                <c:pt idx="329">
                  <c:v>8.415195042527797</c:v>
                </c:pt>
                <c:pt idx="330">
                  <c:v>7.7167258094783104</c:v>
                </c:pt>
                <c:pt idx="331">
                  <c:v>7.0552810584411825</c:v>
                </c:pt>
                <c:pt idx="332">
                  <c:v>6.4314357658107646</c:v>
                </c:pt>
                <c:pt idx="333">
                  <c:v>5.8453957681361626</c:v>
                </c:pt>
                <c:pt idx="334">
                  <c:v>5.2970280451245273</c:v>
                </c:pt>
                <c:pt idx="335">
                  <c:v>4.7858930688879751</c:v>
                </c:pt>
                <c:pt idx="336">
                  <c:v>4.3112784842691871</c:v>
                </c:pt>
                <c:pt idx="337">
                  <c:v>3.872233426783882</c:v>
                </c:pt>
                <c:pt idx="338">
                  <c:v>3.4676028380042556</c:v>
                </c:pt>
                <c:pt idx="339">
                  <c:v>3.0960612007905941</c:v>
                </c:pt>
                <c:pt idx="340">
                  <c:v>2.7561451861476693</c:v>
                </c:pt>
                <c:pt idx="341">
                  <c:v>2.4462847771103933</c:v>
                </c:pt>
                <c:pt idx="342">
                  <c:v>2.1648325107846356</c:v>
                </c:pt>
                <c:pt idx="343">
                  <c:v>1.9100905553746763</c:v>
                </c:pt>
                <c:pt idx="344">
                  <c:v>1.6803354125070231</c:v>
                </c:pt>
                <c:pt idx="345">
                  <c:v>1.4738401054132213</c:v>
                </c:pt>
                <c:pt idx="346">
                  <c:v>1.2888937785176118</c:v>
                </c:pt>
                <c:pt idx="347">
                  <c:v>1.1238186931562693</c:v>
                </c:pt>
                <c:pt idx="348">
                  <c:v>0.97698465648000166</c:v>
                </c:pt>
                <c:pt idx="349">
                  <c:v>0.84682096573630272</c:v>
                </c:pt>
                <c:pt idx="350">
                  <c:v>0.73182598775701335</c:v>
                </c:pt>
                <c:pt idx="351">
                  <c:v>0.63057452367199041</c:v>
                </c:pt>
                <c:pt idx="352">
                  <c:v>0.54172313182367682</c:v>
                </c:pt>
                <c:pt idx="353">
                  <c:v>0.46401359792982155</c:v>
                </c:pt>
                <c:pt idx="354">
                  <c:v>0.39627475130682538</c:v>
                </c:pt>
                <c:pt idx="355">
                  <c:v>0.3374228299978545</c:v>
                </c:pt>
                <c:pt idx="356">
                  <c:v>0.28646059667868728</c:v>
                </c:pt>
                <c:pt idx="357">
                  <c:v>0.24247540196676556</c:v>
                </c:pt>
                <c:pt idx="358">
                  <c:v>0.20463638296785175</c:v>
                </c:pt>
                <c:pt idx="359">
                  <c:v>0.17219097332144179</c:v>
                </c:pt>
                <c:pt idx="360">
                  <c:v>0.14446088732591217</c:v>
                </c:pt>
                <c:pt idx="361">
                  <c:v>0.12083772560833815</c:v>
                </c:pt>
                <c:pt idx="362">
                  <c:v>0.10077833383944812</c:v>
                </c:pt>
                <c:pt idx="363">
                  <c:v>8.3800029698172795E-2</c:v>
                </c:pt>
                <c:pt idx="364">
                  <c:v>6.9475797121977462E-2</c:v>
                </c:pt>
                <c:pt idx="365">
                  <c:v>5.7429531210033337E-2</c:v>
                </c:pt>
                <c:pt idx="366">
                  <c:v>4.7331402260052703E-2</c:v>
                </c:pt>
                <c:pt idx="367">
                  <c:v>3.8893393577787753E-2</c:v>
                </c:pt>
                <c:pt idx="368">
                  <c:v>3.186505502529615E-2</c:v>
                </c:pt>
                <c:pt idx="369">
                  <c:v>2.6029502900845155E-2</c:v>
                </c:pt>
                <c:pt idx="370">
                  <c:v>2.1199686705112433E-2</c:v>
                </c:pt>
                <c:pt idx="371">
                  <c:v>1.7214934657842667E-2</c:v>
                </c:pt>
                <c:pt idx="372">
                  <c:v>1.393778245061981E-2</c:v>
                </c:pt>
                <c:pt idx="373">
                  <c:v>1.1251083596553108E-2</c:v>
                </c:pt>
                <c:pt idx="374">
                  <c:v>9.0553947823585595E-3</c:v>
                </c:pt>
                <c:pt idx="375">
                  <c:v>7.2666257427970856E-3</c:v>
                </c:pt>
                <c:pt idx="376">
                  <c:v>5.8139402542084096E-3</c:v>
                </c:pt>
                <c:pt idx="377">
                  <c:v>4.6378927676065185E-3</c:v>
                </c:pt>
                <c:pt idx="378">
                  <c:v>3.6887838590155746E-3</c:v>
                </c:pt>
                <c:pt idx="379">
                  <c:v>2.9252169534726325E-3</c:v>
                </c:pt>
                <c:pt idx="380">
                  <c:v>2.3128385730848372E-3</c:v>
                </c:pt>
                <c:pt idx="381">
                  <c:v>1.8232445706854981E-3</c:v>
                </c:pt>
                <c:pt idx="382">
                  <c:v>1.4330353487793926E-3</c:v>
                </c:pt>
                <c:pt idx="383">
                  <c:v>1.1230038489757489E-3</c:v>
                </c:pt>
                <c:pt idx="384">
                  <c:v>8.7744105987640978E-4</c:v>
                </c:pt>
                <c:pt idx="385">
                  <c:v>6.8354487132278802E-4</c:v>
                </c:pt>
                <c:pt idx="386">
                  <c:v>5.3091924973451988E-4</c:v>
                </c:pt>
                <c:pt idx="387">
                  <c:v>4.1115188152591851E-4</c:v>
                </c:pt>
                <c:pt idx="388">
                  <c:v>3.1745959597946708E-4</c:v>
                </c:pt>
                <c:pt idx="389">
                  <c:v>2.4439201015102457E-4</c:v>
                </c:pt>
                <c:pt idx="390">
                  <c:v>1.8758491679212217E-4</c:v>
                </c:pt>
                <c:pt idx="391">
                  <c:v>1.4355594869548436E-4</c:v>
                </c:pt>
                <c:pt idx="392">
                  <c:v>1.0953599037949579E-4</c:v>
                </c:pt>
                <c:pt idx="393">
                  <c:v>8.3330665878060092E-5</c:v>
                </c:pt>
                <c:pt idx="394">
                  <c:v>6.3207007912423734E-5</c:v>
                </c:pt>
                <c:pt idx="395">
                  <c:v>4.780110975925372E-5</c:v>
                </c:pt>
                <c:pt idx="396">
                  <c:v>3.6043179417424196E-5</c:v>
                </c:pt>
                <c:pt idx="397">
                  <c:v>2.7096960306546762E-5</c:v>
                </c:pt>
                <c:pt idx="398">
                  <c:v>2.0310958731274973E-5</c:v>
                </c:pt>
                <c:pt idx="399">
                  <c:v>1.5179331286504468E-5</c:v>
                </c:pt>
                <c:pt idx="400">
                  <c:v>1.1310641111165924E-5</c:v>
                </c:pt>
                <c:pt idx="401">
                  <c:v>8.4029963012007399E-6</c:v>
                </c:pt>
                <c:pt idx="402">
                  <c:v>6.2243426069025742E-6</c:v>
                </c:pt>
                <c:pt idx="403">
                  <c:v>4.5969012441515484E-6</c:v>
                </c:pt>
                <c:pt idx="404">
                  <c:v>3.384926362819759E-6</c:v>
                </c:pt>
                <c:pt idx="405">
                  <c:v>2.48511015410911E-6</c:v>
                </c:pt>
                <c:pt idx="406">
                  <c:v>1.8190910185466144E-6</c:v>
                </c:pt>
                <c:pt idx="407">
                  <c:v>1.3276254910655367E-6</c:v>
                </c:pt>
                <c:pt idx="408">
                  <c:v>9.6607112693486902E-7</c:v>
                </c:pt>
                <c:pt idx="409">
                  <c:v>7.0089827262302006E-7</c:v>
                </c:pt>
                <c:pt idx="410">
                  <c:v>5.0700616936363242E-7</c:v>
                </c:pt>
                <c:pt idx="411">
                  <c:v>3.6566539742298993E-7</c:v>
                </c:pt>
                <c:pt idx="412">
                  <c:v>2.6294617278398685E-7</c:v>
                </c:pt>
                <c:pt idx="413">
                  <c:v>1.8852207433107657E-7</c:v>
                </c:pt>
                <c:pt idx="414">
                  <c:v>1.3476277105802132E-7</c:v>
                </c:pt>
                <c:pt idx="415">
                  <c:v>9.6048375212959963E-8</c:v>
                </c:pt>
                <c:pt idx="416">
                  <c:v>6.8253115445199051E-8</c:v>
                </c:pt>
                <c:pt idx="417">
                  <c:v>4.8357885657839114E-8</c:v>
                </c:pt>
                <c:pt idx="418">
                  <c:v>3.41605217668862E-8</c:v>
                </c:pt>
                <c:pt idx="419">
                  <c:v>2.4059913079731933E-8</c:v>
                </c:pt>
                <c:pt idx="420">
                  <c:v>1.6895691837159473E-8</c:v>
                </c:pt>
                <c:pt idx="421">
                  <c:v>1.1829605795466968E-8</c:v>
                </c:pt>
                <c:pt idx="422">
                  <c:v>8.2580390582622773E-9</c:v>
                </c:pt>
                <c:pt idx="423">
                  <c:v>5.7477247174738913E-9</c:v>
                </c:pt>
                <c:pt idx="424">
                  <c:v>3.9886630874594095E-9</c:v>
                </c:pt>
                <c:pt idx="425">
                  <c:v>2.7597587279418273E-9</c:v>
                </c:pt>
                <c:pt idx="426">
                  <c:v>1.9038259584482735E-9</c:v>
                </c:pt>
                <c:pt idx="427">
                  <c:v>1.3094705626930315E-9</c:v>
                </c:pt>
                <c:pt idx="428">
                  <c:v>8.9800054998588041E-10</c:v>
                </c:pt>
                <c:pt idx="429">
                  <c:v>6.140020662759645E-10</c:v>
                </c:pt>
                <c:pt idx="430">
                  <c:v>4.1857706629718724E-10</c:v>
                </c:pt>
                <c:pt idx="431">
                  <c:v>2.8450728684019628E-10</c:v>
                </c:pt>
                <c:pt idx="432">
                  <c:v>1.9280741211315697E-10</c:v>
                </c:pt>
                <c:pt idx="433">
                  <c:v>1.3027660251794083E-10</c:v>
                </c:pt>
                <c:pt idx="434">
                  <c:v>8.7765026801487228E-11</c:v>
                </c:pt>
                <c:pt idx="435">
                  <c:v>5.8950694058202781E-11</c:v>
                </c:pt>
                <c:pt idx="436">
                  <c:v>3.9479234454891544E-11</c:v>
                </c:pt>
                <c:pt idx="437">
                  <c:v>2.6360939826978104E-11</c:v>
                </c:pt>
                <c:pt idx="438">
                  <c:v>1.7549527336547863E-11</c:v>
                </c:pt>
                <c:pt idx="439">
                  <c:v>1.1648830486723651E-11</c:v>
                </c:pt>
                <c:pt idx="440">
                  <c:v>7.709240495835465E-12</c:v>
                </c:pt>
                <c:pt idx="441">
                  <c:v>5.0869003460004883E-12</c:v>
                </c:pt>
                <c:pt idx="442">
                  <c:v>3.3466263993306548E-12</c:v>
                </c:pt>
                <c:pt idx="443">
                  <c:v>2.1951975159464908E-12</c:v>
                </c:pt>
                <c:pt idx="444">
                  <c:v>1.4356624441620732E-12</c:v>
                </c:pt>
                <c:pt idx="445">
                  <c:v>9.361456939582257E-13</c:v>
                </c:pt>
                <c:pt idx="446">
                  <c:v>6.0862097495873674E-13</c:v>
                </c:pt>
                <c:pt idx="447">
                  <c:v>3.9451430383429472E-13</c:v>
                </c:pt>
                <c:pt idx="448">
                  <c:v>2.5497110121282111E-13</c:v>
                </c:pt>
                <c:pt idx="449">
                  <c:v>1.6429771842881162E-13</c:v>
                </c:pt>
                <c:pt idx="450">
                  <c:v>1.055563762552197E-13</c:v>
                </c:pt>
                <c:pt idx="451">
                  <c:v>6.761604737017874E-14</c:v>
                </c:pt>
                <c:pt idx="452">
                  <c:v>4.318445607876692E-14</c:v>
                </c:pt>
                <c:pt idx="453">
                  <c:v>2.7499037629989134E-14</c:v>
                </c:pt>
                <c:pt idx="454">
                  <c:v>1.7459021663775553E-14</c:v>
                </c:pt>
                <c:pt idx="455">
                  <c:v>1.1051842306846338E-14</c:v>
                </c:pt>
                <c:pt idx="456">
                  <c:v>6.9752828389521761E-15</c:v>
                </c:pt>
                <c:pt idx="457">
                  <c:v>4.3893613215142774E-15</c:v>
                </c:pt>
                <c:pt idx="458">
                  <c:v>2.7539319811875218E-15</c:v>
                </c:pt>
                <c:pt idx="459">
                  <c:v>1.7227309404444378E-15</c:v>
                </c:pt>
                <c:pt idx="460">
                  <c:v>1.0744694334410629E-15</c:v>
                </c:pt>
                <c:pt idx="461">
                  <c:v>6.6816395559233827E-16</c:v>
                </c:pt>
                <c:pt idx="462">
                  <c:v>4.1427086334858805E-16</c:v>
                </c:pt>
                <c:pt idx="463">
                  <c:v>2.5609323265227944E-16</c:v>
                </c:pt>
                <c:pt idx="464">
                  <c:v>1.5784258407133248E-16</c:v>
                </c:pt>
                <c:pt idx="465">
                  <c:v>9.6997966428863543E-17</c:v>
                </c:pt>
                <c:pt idx="466">
                  <c:v>5.9431055523087546E-17</c:v>
                </c:pt>
                <c:pt idx="467">
                  <c:v>3.6305851337247893E-17</c:v>
                </c:pt>
                <c:pt idx="468">
                  <c:v>2.2113229516206282E-17</c:v>
                </c:pt>
                <c:pt idx="469">
                  <c:v>1.3428889159658164E-17</c:v>
                </c:pt>
                <c:pt idx="470">
                  <c:v>8.1309328057572105E-18</c:v>
                </c:pt>
                <c:pt idx="471">
                  <c:v>4.9085477713807312E-18</c:v>
                </c:pt>
                <c:pt idx="472">
                  <c:v>2.9544594872986442E-18</c:v>
                </c:pt>
                <c:pt idx="473">
                  <c:v>1.7730273030388784E-18</c:v>
                </c:pt>
                <c:pt idx="474">
                  <c:v>1.0608773441004573E-18</c:v>
                </c:pt>
                <c:pt idx="475">
                  <c:v>6.328886297069277E-19</c:v>
                </c:pt>
                <c:pt idx="476">
                  <c:v>3.7644521311740945E-19</c:v>
                </c:pt>
                <c:pt idx="477">
                  <c:v>2.2324854229687449E-19</c:v>
                </c:pt>
                <c:pt idx="478">
                  <c:v>1.3200423111208196E-19</c:v>
                </c:pt>
                <c:pt idx="479">
                  <c:v>7.7821471578842902E-20</c:v>
                </c:pt>
                <c:pt idx="480">
                  <c:v>4.5742868264779446E-20</c:v>
                </c:pt>
                <c:pt idx="481">
                  <c:v>2.6807709864568502E-20</c:v>
                </c:pt>
                <c:pt idx="482">
                  <c:v>1.5664206619834485E-20</c:v>
                </c:pt>
                <c:pt idx="483">
                  <c:v>9.1257687364430564E-21</c:v>
                </c:pt>
                <c:pt idx="484">
                  <c:v>5.3008178572967423E-21</c:v>
                </c:pt>
                <c:pt idx="485">
                  <c:v>3.0699314042828417E-21</c:v>
                </c:pt>
                <c:pt idx="486">
                  <c:v>1.7726656477506153E-21</c:v>
                </c:pt>
                <c:pt idx="487">
                  <c:v>1.0205572044669272E-21</c:v>
                </c:pt>
                <c:pt idx="488">
                  <c:v>5.8581467158128863E-22</c:v>
                </c:pt>
                <c:pt idx="489">
                  <c:v>3.3527062404646537E-22</c:v>
                </c:pt>
                <c:pt idx="490">
                  <c:v>1.9131240376426806E-22</c:v>
                </c:pt>
                <c:pt idx="491">
                  <c:v>1.0884365605521357E-22</c:v>
                </c:pt>
                <c:pt idx="492">
                  <c:v>6.1741259010393139E-23</c:v>
                </c:pt>
                <c:pt idx="493">
                  <c:v>3.4918872184456133E-23</c:v>
                </c:pt>
                <c:pt idx="494">
                  <c:v>1.9690525312164818E-23</c:v>
                </c:pt>
                <c:pt idx="495">
                  <c:v>1.1070487960851857E-23</c:v>
                </c:pt>
                <c:pt idx="496">
                  <c:v>6.205668788101925E-24</c:v>
                </c:pt>
                <c:pt idx="497">
                  <c:v>3.4683489728843465E-24</c:v>
                </c:pt>
                <c:pt idx="498">
                  <c:v>1.9327218253433275E-24</c:v>
                </c:pt>
                <c:pt idx="499">
                  <c:v>1.0738120691438082E-24</c:v>
                </c:pt>
                <c:pt idx="500">
                  <c:v>5.9483919608713811E-25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4.6893431017387136E-61</c:v>
                </c:pt>
                <c:pt idx="1">
                  <c:v>1.0891618946138615E-60</c:v>
                </c:pt>
                <c:pt idx="2">
                  <c:v>2.5233827853293825E-60</c:v>
                </c:pt>
                <c:pt idx="3">
                  <c:v>5.8315513113153777E-60</c:v>
                </c:pt>
                <c:pt idx="4">
                  <c:v>1.3442973260175828E-59</c:v>
                </c:pt>
                <c:pt idx="5">
                  <c:v>3.0911269130517092E-59</c:v>
                </c:pt>
                <c:pt idx="6">
                  <c:v>7.0900387053282933E-59</c:v>
                </c:pt>
                <c:pt idx="7">
                  <c:v>1.6221486291600091E-58</c:v>
                </c:pt>
                <c:pt idx="8">
                  <c:v>3.7020557092525286E-58</c:v>
                </c:pt>
                <c:pt idx="9">
                  <c:v>8.4276312310509414E-58</c:v>
                </c:pt>
                <c:pt idx="10">
                  <c:v>1.9137198696013021E-57</c:v>
                </c:pt>
                <c:pt idx="11">
                  <c:v>4.3347242593724505E-57</c:v>
                </c:pt>
                <c:pt idx="12">
                  <c:v>9.7938817194799481E-57</c:v>
                </c:pt>
                <c:pt idx="13">
                  <c:v>2.2072854538922549E-56</c:v>
                </c:pt>
                <c:pt idx="14">
                  <c:v>4.9621788796205701E-56</c:v>
                </c:pt>
                <c:pt idx="15">
                  <c:v>1.1127474268881603E-55</c:v>
                </c:pt>
                <c:pt idx="16">
                  <c:v>2.4890352637633879E-55</c:v>
                </c:pt>
                <c:pt idx="17">
                  <c:v>5.5536149904260453E-55</c:v>
                </c:pt>
                <c:pt idx="18">
                  <c:v>1.2360349634148324E-54</c:v>
                </c:pt>
                <c:pt idx="19">
                  <c:v>2.7440752134482987E-54</c:v>
                </c:pt>
                <c:pt idx="20">
                  <c:v>6.0767523037595059E-54</c:v>
                </c:pt>
                <c:pt idx="21">
                  <c:v>1.3423239090840606E-53</c:v>
                </c:pt>
                <c:pt idx="22">
                  <c:v>2.9576949878898425E-53</c:v>
                </c:pt>
                <c:pt idx="23">
                  <c:v>6.5006938448771501E-53</c:v>
                </c:pt>
                <c:pt idx="24">
                  <c:v>1.4252016252198442E-52</c:v>
                </c:pt>
                <c:pt idx="25">
                  <c:v>3.1167586458161001E-52</c:v>
                </c:pt>
                <c:pt idx="26">
                  <c:v>6.7989258533955842E-52</c:v>
                </c:pt>
                <c:pt idx="27">
                  <c:v>1.4794071220855763E-51</c:v>
                </c:pt>
                <c:pt idx="28">
                  <c:v>3.2110374700043133E-51</c:v>
                </c:pt>
                <c:pt idx="29">
                  <c:v>6.952056769747791E-51</c:v>
                </c:pt>
                <c:pt idx="30">
                  <c:v>1.501383070213522E-50</c:v>
                </c:pt>
                <c:pt idx="31">
                  <c:v>3.2342976637880564E-50</c:v>
                </c:pt>
                <c:pt idx="32">
                  <c:v>6.9499027545849731E-50</c:v>
                </c:pt>
                <c:pt idx="33">
                  <c:v>1.4896619907313456E-49</c:v>
                </c:pt>
                <c:pt idx="34">
                  <c:v>3.184982230914403E-49</c:v>
                </c:pt>
                <c:pt idx="35">
                  <c:v>6.7926081032703079E-49</c:v>
                </c:pt>
                <c:pt idx="36">
                  <c:v>1.4450283650634157E-48</c:v>
                </c:pt>
                <c:pt idx="37">
                  <c:v>3.0663833880799633E-48</c:v>
                </c:pt>
                <c:pt idx="38">
                  <c:v>6.4906292558764373E-48</c:v>
                </c:pt>
                <c:pt idx="39">
                  <c:v>1.3704317778591461E-47</c:v>
                </c:pt>
                <c:pt idx="40">
                  <c:v>2.8862789785439157E-47</c:v>
                </c:pt>
                <c:pt idx="41">
                  <c:v>6.063584863390431E-47</c:v>
                </c:pt>
                <c:pt idx="42">
                  <c:v>1.2706644572824987E-46</c:v>
                </c:pt>
                <c:pt idx="43">
                  <c:v>2.6560886877829541E-46</c:v>
                </c:pt>
                <c:pt idx="44">
                  <c:v>5.5381476538167313E-46</c:v>
                </c:pt>
                <c:pt idx="45">
                  <c:v>1.1518522015100614E-45</c:v>
                </c:pt>
                <c:pt idx="46">
                  <c:v>2.3896772614205737E-45</c:v>
                </c:pt>
                <c:pt idx="47">
                  <c:v>4.9452928383177449E-45</c:v>
                </c:pt>
                <c:pt idx="48">
                  <c:v>1.0208338074547136E-44</c:v>
                </c:pt>
                <c:pt idx="49">
                  <c:v>2.1019788561994695E-44</c:v>
                </c:pt>
                <c:pt idx="50">
                  <c:v>4.3172968402505388E-44</c:v>
                </c:pt>
                <c:pt idx="51">
                  <c:v>8.8451610552760316E-44</c:v>
                </c:pt>
                <c:pt idx="52">
                  <c:v>1.8076312811888334E-43</c:v>
                </c:pt>
                <c:pt idx="53">
                  <c:v>3.6848873824136658E-43</c:v>
                </c:pt>
                <c:pt idx="54">
                  <c:v>7.4928814065199099E-43</c:v>
                </c:pt>
                <c:pt idx="55">
                  <c:v>1.5197906430798239E-42</c:v>
                </c:pt>
                <c:pt idx="56">
                  <c:v>3.0748854536275062E-42</c:v>
                </c:pt>
                <c:pt idx="57">
                  <c:v>6.2056086772150317E-42</c:v>
                </c:pt>
                <c:pt idx="58">
                  <c:v>1.2492521270124592E-41</c:v>
                </c:pt>
                <c:pt idx="59">
                  <c:v>2.5085691525899681E-41</c:v>
                </c:pt>
                <c:pt idx="60">
                  <c:v>5.024725318579169E-41</c:v>
                </c:pt>
                <c:pt idx="61">
                  <c:v>1.0039425050188161E-40</c:v>
                </c:pt>
                <c:pt idx="62">
                  <c:v>2.0008550427037283E-40</c:v>
                </c:pt>
                <c:pt idx="63">
                  <c:v>3.9777059832512196E-40</c:v>
                </c:pt>
                <c:pt idx="64">
                  <c:v>7.8878746273076787E-40</c:v>
                </c:pt>
                <c:pt idx="65">
                  <c:v>1.5602622026460797E-39</c:v>
                </c:pt>
                <c:pt idx="66">
                  <c:v>3.0785445637073342E-39</c:v>
                </c:pt>
                <c:pt idx="67">
                  <c:v>6.0590365116113041E-39</c:v>
                </c:pt>
                <c:pt idx="68">
                  <c:v>1.1895205865273723E-38</c:v>
                </c:pt>
                <c:pt idx="69">
                  <c:v>2.3294351460983006E-38</c:v>
                </c:pt>
                <c:pt idx="70">
                  <c:v>4.5502949970155564E-38</c:v>
                </c:pt>
                <c:pt idx="71">
                  <c:v>8.8662250432966826E-38</c:v>
                </c:pt>
                <c:pt idx="72">
                  <c:v>1.7232497172668311E-37</c:v>
                </c:pt>
                <c:pt idx="73">
                  <c:v>3.3409344098989956E-37</c:v>
                </c:pt>
                <c:pt idx="74">
                  <c:v>6.4609733738356275E-37</c:v>
                </c:pt>
                <c:pt idx="75">
                  <c:v>1.2463448432820556E-36</c:v>
                </c:pt>
                <c:pt idx="76">
                  <c:v>2.398218556864367E-36</c:v>
                </c:pt>
                <c:pt idx="77">
                  <c:v>4.6030910480610625E-36</c:v>
                </c:pt>
                <c:pt idx="78">
                  <c:v>8.8129364702812916E-36</c:v>
                </c:pt>
                <c:pt idx="79">
                  <c:v>1.6830692358766538E-35</c:v>
                </c:pt>
                <c:pt idx="80">
                  <c:v>3.2062220181613322E-35</c:v>
                </c:pt>
                <c:pt idx="81">
                  <c:v>6.0924990593308299E-35</c:v>
                </c:pt>
                <c:pt idx="82">
                  <c:v>1.1548022396598259E-34</c:v>
                </c:pt>
                <c:pt idx="83">
                  <c:v>2.1833835418178098E-34</c:v>
                </c:pt>
                <c:pt idx="84">
                  <c:v>4.1177759733139395E-34</c:v>
                </c:pt>
                <c:pt idx="85">
                  <c:v>7.7465025161382626E-34</c:v>
                </c:pt>
                <c:pt idx="86">
                  <c:v>1.4536467626837342E-33</c:v>
                </c:pt>
                <c:pt idx="87">
                  <c:v>2.7209613490693654E-33</c:v>
                </c:pt>
                <c:pt idx="88">
                  <c:v>5.0803791865040776E-33</c:v>
                </c:pt>
                <c:pt idx="89">
                  <c:v>9.4619391691672096E-33</c:v>
                </c:pt>
                <c:pt idx="90">
                  <c:v>1.7578201693047224E-32</c:v>
                </c:pt>
                <c:pt idx="91">
                  <c:v>3.2574593364829111E-32</c:v>
                </c:pt>
                <c:pt idx="92">
                  <c:v>6.0213494308326856E-32</c:v>
                </c:pt>
                <c:pt idx="93">
                  <c:v>1.1102452579404389E-31</c:v>
                </c:pt>
                <c:pt idx="94">
                  <c:v>2.0419931976049596E-31</c:v>
                </c:pt>
                <c:pt idx="95">
                  <c:v>3.7462773212765741E-31</c:v>
                </c:pt>
                <c:pt idx="96">
                  <c:v>6.8557634377954812E-31</c:v>
                </c:pt>
                <c:pt idx="97">
                  <c:v>1.251474463067347E-30</c:v>
                </c:pt>
                <c:pt idx="98">
                  <c:v>2.2787591663905122E-30</c:v>
                </c:pt>
                <c:pt idx="99">
                  <c:v>4.1389019040656654E-30</c:v>
                </c:pt>
                <c:pt idx="100">
                  <c:v>7.4986331273917211E-30</c:v>
                </c:pt>
                <c:pt idx="101">
                  <c:v>1.3551561709882736E-29</c:v>
                </c:pt>
                <c:pt idx="102">
                  <c:v>2.442906562280087E-29</c:v>
                </c:pt>
                <c:pt idx="103">
                  <c:v>4.3927312463710922E-29</c:v>
                </c:pt>
                <c:pt idx="104">
                  <c:v>7.8790286305841615E-29</c:v>
                </c:pt>
                <c:pt idx="105">
                  <c:v>1.4096814731137026E-28</c:v>
                </c:pt>
                <c:pt idx="106">
                  <c:v>2.5158200477280269E-28</c:v>
                </c:pt>
                <c:pt idx="107">
                  <c:v>4.4786633949845768E-28</c:v>
                </c:pt>
                <c:pt idx="108">
                  <c:v>7.9529369780838194E-28</c:v>
                </c:pt>
                <c:pt idx="109">
                  <c:v>1.4086948498817815E-27</c:v>
                </c:pt>
                <c:pt idx="110">
                  <c:v>2.488952341715043E-27</c:v>
                </c:pt>
                <c:pt idx="111">
                  <c:v>4.3865845329007116E-27</c:v>
                </c:pt>
                <c:pt idx="112">
                  <c:v>7.7116390387995181E-27</c:v>
                </c:pt>
                <c:pt idx="113">
                  <c:v>1.3523127775728385E-26</c:v>
                </c:pt>
                <c:pt idx="114">
                  <c:v>2.3654723613965584E-26</c:v>
                </c:pt>
                <c:pt idx="115">
                  <c:v>4.1273269438795811E-26</c:v>
                </c:pt>
                <c:pt idx="116">
                  <c:v>7.1834014061121349E-26</c:v>
                </c:pt>
                <c:pt idx="117">
                  <c:v>1.247101111145164E-25</c:v>
                </c:pt>
                <c:pt idx="118">
                  <c:v>2.1596504548353092E-25</c:v>
                </c:pt>
                <c:pt idx="119">
                  <c:v>3.7305729097142074E-25</c:v>
                </c:pt>
                <c:pt idx="120">
                  <c:v>6.4280295914903415E-25</c:v>
                </c:pt>
                <c:pt idx="121">
                  <c:v>1.1048173116083743E-24</c:v>
                </c:pt>
                <c:pt idx="122">
                  <c:v>1.8941455241475161E-24</c:v>
                </c:pt>
                <c:pt idx="123">
                  <c:v>3.2392650232025096E-24</c:v>
                </c:pt>
                <c:pt idx="124">
                  <c:v>5.5257329115068514E-24</c:v>
                </c:pt>
                <c:pt idx="125">
                  <c:v>9.4025048273825675E-24</c:v>
                </c:pt>
                <c:pt idx="126">
                  <c:v>1.59590674026506E-23</c:v>
                </c:pt>
                <c:pt idx="127">
                  <c:v>2.7019774548666393E-23</c:v>
                </c:pt>
                <c:pt idx="128">
                  <c:v>4.5631652978283881E-23</c:v>
                </c:pt>
                <c:pt idx="129">
                  <c:v>7.6870720088779379E-23</c:v>
                </c:pt>
                <c:pt idx="130">
                  <c:v>1.2917128076103615E-22</c:v>
                </c:pt>
                <c:pt idx="131">
                  <c:v>2.1651164027386759E-22</c:v>
                </c:pt>
                <c:pt idx="132">
                  <c:v>3.6199852654402705E-22</c:v>
                </c:pt>
                <c:pt idx="133">
                  <c:v>6.0372981452663799E-22</c:v>
                </c:pt>
                <c:pt idx="134">
                  <c:v>1.0043583912391586E-21</c:v>
                </c:pt>
                <c:pt idx="135">
                  <c:v>1.6666525431179707E-21</c:v>
                </c:pt>
                <c:pt idx="136">
                  <c:v>2.7587458598613085E-21</c:v>
                </c:pt>
                <c:pt idx="137">
                  <c:v>4.5550021636952564E-21</c:v>
                </c:pt>
                <c:pt idx="138">
                  <c:v>7.5019773556280244E-21</c:v>
                </c:pt>
                <c:pt idx="139">
                  <c:v>1.2324609801358051E-20</c:v>
                </c:pt>
                <c:pt idx="140">
                  <c:v>2.0196721454854619E-20</c:v>
                </c:pt>
                <c:pt idx="141">
                  <c:v>3.3014052803278452E-20</c:v>
                </c:pt>
                <c:pt idx="142">
                  <c:v>5.3830334108248279E-20</c:v>
                </c:pt>
                <c:pt idx="143">
                  <c:v>8.7551900389186579E-20</c:v>
                </c:pt>
                <c:pt idx="144">
                  <c:v>1.4204120477661498E-19</c:v>
                </c:pt>
                <c:pt idx="145">
                  <c:v>2.2986528381367538E-19</c:v>
                </c:pt>
                <c:pt idx="146">
                  <c:v>3.7105876235633329E-19</c:v>
                </c:pt>
                <c:pt idx="147">
                  <c:v>5.97478478059509E-19</c:v>
                </c:pt>
                <c:pt idx="148">
                  <c:v>9.5964832267028203E-19</c:v>
                </c:pt>
                <c:pt idx="149">
                  <c:v>1.5374897146952032E-18</c:v>
                </c:pt>
                <c:pt idx="150">
                  <c:v>2.4570986759766554E-18</c:v>
                </c:pt>
                <c:pt idx="151">
                  <c:v>3.9169068614068256E-18</c:v>
                </c:pt>
                <c:pt idx="152">
                  <c:v>6.2283664940941382E-18</c:v>
                </c:pt>
                <c:pt idx="153">
                  <c:v>9.8790536239723837E-18</c:v>
                </c:pt>
                <c:pt idx="154">
                  <c:v>1.563028129555407E-17</c:v>
                </c:pt>
                <c:pt idx="155">
                  <c:v>2.4667691780582328E-17</c:v>
                </c:pt>
                <c:pt idx="156">
                  <c:v>3.8832960478383585E-17</c:v>
                </c:pt>
                <c:pt idx="157">
                  <c:v>6.0979345167401598E-17</c:v>
                </c:pt>
                <c:pt idx="158">
                  <c:v>9.5515813749681324E-17</c:v>
                </c:pt>
                <c:pt idx="159">
                  <c:v>1.4923753663493085E-16</c:v>
                </c:pt>
                <c:pt idx="160">
                  <c:v>2.3259004982984023E-16</c:v>
                </c:pt>
                <c:pt idx="161">
                  <c:v>3.6158837518814054E-16</c:v>
                </c:pt>
                <c:pt idx="162">
                  <c:v>5.6072259376187048E-16</c:v>
                </c:pt>
                <c:pt idx="163">
                  <c:v>8.6734508176830398E-16</c:v>
                </c:pt>
                <c:pt idx="164">
                  <c:v>1.338277118501471E-15</c:v>
                </c:pt>
                <c:pt idx="165">
                  <c:v>2.0597307518727328E-15</c:v>
                </c:pt>
                <c:pt idx="166">
                  <c:v>3.1621693269954603E-15</c:v>
                </c:pt>
                <c:pt idx="167">
                  <c:v>4.8425047840820657E-15</c:v>
                </c:pt>
                <c:pt idx="168">
                  <c:v>7.3971642708931228E-15</c:v>
                </c:pt>
                <c:pt idx="169">
                  <c:v>1.1271215057027889E-14</c:v>
                </c:pt>
                <c:pt idx="170">
                  <c:v>1.7131148406786675E-14</c:v>
                </c:pt>
                <c:pt idx="171">
                  <c:v>2.5972424148456082E-14</c:v>
                </c:pt>
                <c:pt idx="172">
                  <c:v>3.9277945567012691E-14</c:v>
                </c:pt>
                <c:pt idx="173">
                  <c:v>5.9250948825433879E-14</c:v>
                </c:pt>
                <c:pt idx="174">
                  <c:v>8.9156317668089326E-14</c:v>
                </c:pt>
                <c:pt idx="175">
                  <c:v>1.338194389253407E-13</c:v>
                </c:pt>
                <c:pt idx="176">
                  <c:v>2.0035332509891155E-13</c:v>
                </c:pt>
                <c:pt idx="177">
                  <c:v>2.992155587190515E-13</c:v>
                </c:pt>
                <c:pt idx="178">
                  <c:v>4.4574046154484403E-13</c:v>
                </c:pt>
                <c:pt idx="179">
                  <c:v>6.6235407503179085E-13</c:v>
                </c:pt>
                <c:pt idx="180">
                  <c:v>9.8176746283628963E-13</c:v>
                </c:pt>
                <c:pt idx="181">
                  <c:v>1.4515677984878654E-12</c:v>
                </c:pt>
                <c:pt idx="182">
                  <c:v>2.1408009252240691E-12</c:v>
                </c:pt>
                <c:pt idx="183">
                  <c:v>3.1493832286596477E-12</c:v>
                </c:pt>
                <c:pt idx="184">
                  <c:v>4.6215217915035276E-12</c:v>
                </c:pt>
                <c:pt idx="185">
                  <c:v>6.7647969898870969E-12</c:v>
                </c:pt>
                <c:pt idx="186">
                  <c:v>9.8772216354902289E-12</c:v>
                </c:pt>
                <c:pt idx="187">
                  <c:v>1.4385504530735894E-11</c:v>
                </c:pt>
                <c:pt idx="188">
                  <c:v>2.0899007670237408E-11</c:v>
                </c:pt>
                <c:pt idx="189">
                  <c:v>3.0285622220868228E-11</c:v>
                </c:pt>
                <c:pt idx="190">
                  <c:v>4.3778170079750505E-11</c:v>
                </c:pt>
                <c:pt idx="191">
                  <c:v>6.3123195443049181E-11</c:v>
                </c:pt>
                <c:pt idx="192">
                  <c:v>9.078845289610646E-11</c:v>
                </c:pt>
                <c:pt idx="193">
                  <c:v>1.3025143697524102E-10</c:v>
                </c:pt>
                <c:pt idx="194">
                  <c:v>1.8639948117753491E-10</c:v>
                </c:pt>
                <c:pt idx="195">
                  <c:v>2.6608300908605E-10</c:v>
                </c:pt>
                <c:pt idx="196">
                  <c:v>3.7887840763063211E-10</c:v>
                </c:pt>
                <c:pt idx="197">
                  <c:v>5.3813697821840077E-10</c:v>
                </c:pt>
                <c:pt idx="198">
                  <c:v>7.6242316669721815E-10</c:v>
                </c:pt>
                <c:pt idx="199">
                  <c:v>1.0774809503576081E-9</c:v>
                </c:pt>
                <c:pt idx="200">
                  <c:v>1.518914700337129E-9</c:v>
                </c:pt>
                <c:pt idx="201">
                  <c:v>2.1358337166191206E-9</c:v>
                </c:pt>
                <c:pt idx="202">
                  <c:v>2.995792705398687E-9</c:v>
                </c:pt>
                <c:pt idx="203">
                  <c:v>4.1914698635920765E-9</c:v>
                </c:pt>
                <c:pt idx="204">
                  <c:v>5.8496678226256275E-9</c:v>
                </c:pt>
                <c:pt idx="205">
                  <c:v>8.143410550236021E-9</c:v>
                </c:pt>
                <c:pt idx="206">
                  <c:v>1.1308154244053739E-8</c:v>
                </c:pt>
                <c:pt idx="207">
                  <c:v>1.5663448559248669E-8</c:v>
                </c:pt>
                <c:pt idx="208">
                  <c:v>2.164179678531413E-8</c:v>
                </c:pt>
                <c:pt idx="209">
                  <c:v>2.982699575730561E-8</c:v>
                </c:pt>
                <c:pt idx="210">
                  <c:v>4.1004920881522941E-8</c:v>
                </c:pt>
                <c:pt idx="211">
                  <c:v>5.6230599301729663E-8</c:v>
                </c:pt>
                <c:pt idx="212">
                  <c:v>7.6916535483585953E-8</c:v>
                </c:pt>
                <c:pt idx="213">
                  <c:v>1.0494868093781467E-7</c:v>
                </c:pt>
                <c:pt idx="214">
                  <c:v>1.428382506647027E-7</c:v>
                </c:pt>
                <c:pt idx="215">
                  <c:v>1.9391987796531783E-7</c:v>
                </c:pt>
                <c:pt idx="216">
                  <c:v>2.6260948241126967E-7</c:v>
                </c:pt>
                <c:pt idx="217">
                  <c:v>3.5473884394851358E-7</c:v>
                </c:pt>
                <c:pt idx="218">
                  <c:v>4.779884000338923E-7</c:v>
                </c:pt>
                <c:pt idx="219">
                  <c:v>6.4244541803311421E-7</c:v>
                </c:pt>
                <c:pt idx="220">
                  <c:v>8.6132168840877367E-7</c:v>
                </c:pt>
                <c:pt idx="221">
                  <c:v>1.1518735296256668E-6</c:v>
                </c:pt>
                <c:pt idx="222">
                  <c:v>1.5365775420228359E-6</c:v>
                </c:pt>
                <c:pt idx="223">
                  <c:v>2.0446286067834183E-6</c:v>
                </c:pt>
                <c:pt idx="224">
                  <c:v>2.7138425802992991E-6</c:v>
                </c:pt>
                <c:pt idx="225">
                  <c:v>3.5930655464072396E-6</c:v>
                </c:pt>
                <c:pt idx="226">
                  <c:v>4.7452150112779135E-6</c:v>
                </c:pt>
                <c:pt idx="227">
                  <c:v>6.2511068081455256E-6</c:v>
                </c:pt>
                <c:pt idx="228">
                  <c:v>8.2142555789671099E-6</c:v>
                </c:pt>
                <c:pt idx="229">
                  <c:v>1.0766877489412578E-5</c:v>
                </c:pt>
                <c:pt idx="230">
                  <c:v>1.4077372405360135E-5</c:v>
                </c:pt>
                <c:pt idx="231">
                  <c:v>1.8359620332742532E-5</c:v>
                </c:pt>
                <c:pt idx="232">
                  <c:v>2.3884494843987486E-5</c:v>
                </c:pt>
                <c:pt idx="233">
                  <c:v>3.0994075951943081E-5</c:v>
                </c:pt>
                <c:pt idx="234">
                  <c:v>4.0119138039450604E-5</c:v>
                </c:pt>
                <c:pt idx="235">
                  <c:v>5.1800596690453028E-5</c:v>
                </c:pt>
                <c:pt idx="236">
                  <c:v>6.6715723378432825E-5</c:v>
                </c:pt>
                <c:pt idx="237">
                  <c:v>8.5710080763257834E-5</c:v>
                </c:pt>
                <c:pt idx="238">
                  <c:v>1.0983629566386168E-4</c:v>
                </c:pt>
                <c:pt idx="239">
                  <c:v>1.4040097338736314E-4</c:v>
                </c:pt>
                <c:pt idx="240">
                  <c:v>1.790212676753573E-4</c:v>
                </c:pt>
                <c:pt idx="241">
                  <c:v>2.2769285653506376E-4</c:v>
                </c:pt>
                <c:pt idx="242">
                  <c:v>2.8887133680811049E-4</c:v>
                </c:pt>
                <c:pt idx="243">
                  <c:v>3.655693402313386E-4</c:v>
                </c:pt>
                <c:pt idx="244">
                  <c:v>4.6147199109971979E-4</c:v>
                </c:pt>
                <c:pt idx="245">
                  <c:v>5.8107366988995892E-4</c:v>
                </c:pt>
                <c:pt idx="246">
                  <c:v>7.298394168425798E-4</c:v>
                </c:pt>
                <c:pt idx="247">
                  <c:v>9.1439470190610498E-4</c:v>
                </c:pt>
                <c:pt idx="248">
                  <c:v>1.1427476987114044E-3</c:v>
                </c:pt>
                <c:pt idx="249">
                  <c:v>1.4245486248060787E-3</c:v>
                </c:pt>
                <c:pt idx="250">
                  <c:v>1.7713911409868773E-3</c:v>
                </c:pt>
                <c:pt idx="251">
                  <c:v>2.1971612298591053E-3</c:v>
                </c:pt>
                <c:pt idx="252">
                  <c:v>2.7184393860869528E-3</c:v>
                </c:pt>
                <c:pt idx="253">
                  <c:v>3.3549623341943753E-3</c:v>
                </c:pt>
                <c:pt idx="254">
                  <c:v>4.1301508274553906E-3</c:v>
                </c:pt>
                <c:pt idx="255">
                  <c:v>5.0717103535939407E-3</c:v>
                </c:pt>
                <c:pt idx="256">
                  <c:v>6.2123117581775779E-3</c:v>
                </c:pt>
                <c:pt idx="257">
                  <c:v>7.5903588680933899E-3</c:v>
                </c:pt>
                <c:pt idx="258">
                  <c:v>9.2508501288431026E-3</c:v>
                </c:pt>
                <c:pt idx="259">
                  <c:v>1.1246341028863583E-2</c:v>
                </c:pt>
                <c:pt idx="260">
                  <c:v>1.3638013639796272E-2</c:v>
                </c:pt>
                <c:pt idx="261">
                  <c:v>1.6496858918435952E-2</c:v>
                </c:pt>
                <c:pt idx="262">
                  <c:v>1.9904976459173707E-2</c:v>
                </c:pt>
                <c:pt idx="263">
                  <c:v>2.3956995119195159E-2</c:v>
                </c:pt>
                <c:pt idx="264">
                  <c:v>2.8761616327441817E-2</c:v>
                </c:pt>
                <c:pt idx="265">
                  <c:v>3.4443279900804952E-2</c:v>
                </c:pt>
                <c:pt idx="266">
                  <c:v>4.1143949796569108E-2</c:v>
                </c:pt>
                <c:pt idx="267">
                  <c:v>4.9025014406388144E-2</c:v>
                </c:pt>
                <c:pt idx="268">
                  <c:v>5.8269292726318277E-2</c:v>
                </c:pt>
                <c:pt idx="269">
                  <c:v>6.9083134010825845E-2</c:v>
                </c:pt>
                <c:pt idx="270">
                  <c:v>8.169859434136148E-2</c:v>
                </c:pt>
                <c:pt idx="271">
                  <c:v>9.6375668924099114E-2</c:v>
                </c:pt>
                <c:pt idx="272">
                  <c:v>0.11340455391088983</c:v>
                </c:pt>
                <c:pt idx="273">
                  <c:v>0.13310790615789761</c:v>
                </c:pt>
                <c:pt idx="274">
                  <c:v>0.15584306366222636</c:v>
                </c:pt>
                <c:pt idx="275">
                  <c:v>0.18200418353862366</c:v>
                </c:pt>
                <c:pt idx="276">
                  <c:v>0.21202424841965894</c:v>
                </c:pt>
                <c:pt idx="277">
                  <c:v>0.24637688620265813</c:v>
                </c:pt>
                <c:pt idx="278">
                  <c:v>0.2855779423092511</c:v>
                </c:pt>
                <c:pt idx="279">
                  <c:v>0.33018673818218452</c:v>
                </c:pt>
                <c:pt idx="280">
                  <c:v>0.38080694487008732</c:v>
                </c:pt>
                <c:pt idx="281">
                  <c:v>0.43808699640340121</c:v>
                </c:pt>
                <c:pt idx="282">
                  <c:v>0.50271996449548551</c:v>
                </c:pt>
                <c:pt idx="283">
                  <c:v>0.57544281411592935</c:v>
                </c:pt>
                <c:pt idx="284">
                  <c:v>0.65703495893137664</c:v>
                </c:pt>
                <c:pt idx="285">
                  <c:v>0.74831603671119928</c:v>
                </c:pt>
                <c:pt idx="286">
                  <c:v>0.85014282776486183</c:v>
                </c:pt>
                <c:pt idx="287">
                  <c:v>0.96340524454107912</c:v>
                </c:pt>
                <c:pt idx="288">
                  <c:v>1.0890213278140568</c:v>
                </c:pt>
                <c:pt idx="289">
                  <c:v>1.2279311945862517</c:v>
                </c:pt>
                <c:pt idx="290">
                  <c:v>1.3810898950248911</c:v>
                </c:pt>
                <c:pt idx="291">
                  <c:v>1.5494591504540607</c:v>
                </c:pt>
                <c:pt idx="292">
                  <c:v>1.7339979616675925</c:v>
                </c:pt>
                <c:pt idx="293">
                  <c:v>1.9356520964582553</c:v>
                </c:pt>
                <c:pt idx="294">
                  <c:v>2.1553424871748321</c:v>
                </c:pt>
                <c:pt idx="295">
                  <c:v>2.3939525930395957</c:v>
                </c:pt>
                <c:pt idx="296">
                  <c:v>2.6523148075441334</c:v>
                </c:pt>
                <c:pt idx="297">
                  <c:v>2.9311960181403522</c:v>
                </c:pt>
                <c:pt idx="298">
                  <c:v>3.2312824531097846</c:v>
                </c:pt>
                <c:pt idx="299">
                  <c:v>3.5531639782788615</c:v>
                </c:pt>
                <c:pt idx="300">
                  <c:v>3.8973180338613873</c:v>
                </c:pt>
                <c:pt idx="301">
                  <c:v>4.2640934278572935</c:v>
                </c:pt>
                <c:pt idx="302">
                  <c:v>4.6536942270269011</c:v>
                </c:pt>
                <c:pt idx="303">
                  <c:v>5.0661640082370392</c:v>
                </c:pt>
                <c:pt idx="304">
                  <c:v>5.5013707514766859</c:v>
                </c:pt>
                <c:pt idx="305">
                  <c:v>5.9589926700907361</c:v>
                </c:pt>
                <c:pt idx="306">
                  <c:v>6.4385052832327867</c:v>
                </c:pt>
                <c:pt idx="307">
                  <c:v>6.9391700394323923</c:v>
                </c:pt>
                <c:pt idx="308">
                  <c:v>7.4600247979181828</c:v>
                </c:pt>
                <c:pt idx="309">
                  <c:v>7.9998764656127648</c:v>
                </c:pt>
                <c:pt idx="310">
                  <c:v>8.557296071969775</c:v>
                </c:pt>
                <c:pt idx="311">
                  <c:v>9.13061654109746</c:v>
                </c:pt>
                <c:pt idx="312">
                  <c:v>9.7179333907656869</c:v>
                </c:pt>
                <c:pt idx="313">
                  <c:v>10.31710855108355</c:v>
                </c:pt>
                <c:pt idx="314">
                  <c:v>10.925777452395891</c:v>
                </c:pt>
                <c:pt idx="315">
                  <c:v>11.541359482578624</c:v>
                </c:pt>
                <c:pt idx="316">
                  <c:v>12.161071859428308</c:v>
                </c:pt>
                <c:pt idx="317">
                  <c:v>12.781946905014982</c:v>
                </c:pt>
                <c:pt idx="318">
                  <c:v>13.400852646795535</c:v>
                </c:pt>
                <c:pt idx="319">
                  <c:v>14.014516606385834</c:v>
                </c:pt>
                <c:pt idx="320">
                  <c:v>14.619552572352102</c:v>
                </c:pt>
                <c:pt idx="321">
                  <c:v>15.212490089557685</c:v>
                </c:pt>
                <c:pt idx="322">
                  <c:v>15.7898063367118</c:v>
                </c:pt>
                <c:pt idx="323">
                  <c:v>16.347960006046648</c:v>
                </c:pt>
                <c:pt idx="324">
                  <c:v>16.883426747395408</c:v>
                </c:pt>
                <c:pt idx="325">
                  <c:v>17.39273569372623</c:v>
                </c:pt>
                <c:pt idx="326">
                  <c:v>17.87250654831816</c:v>
                </c:pt>
                <c:pt idx="327">
                  <c:v>18.319486686020579</c:v>
                </c:pt>
                <c:pt idx="328">
                  <c:v>18.730587703633006</c:v>
                </c:pt>
                <c:pt idx="329">
                  <c:v>19.102920847931358</c:v>
                </c:pt>
                <c:pt idx="330">
                  <c:v>19.433830754737787</c:v>
                </c:pt>
                <c:pt idx="331">
                  <c:v>19.720926948982616</c:v>
                </c:pt>
                <c:pt idx="332">
                  <c:v>19.962112583651312</c:v>
                </c:pt>
                <c:pt idx="333">
                  <c:v>20.155609934639806</c:v>
                </c:pt>
                <c:pt idx="334">
                  <c:v>20.299982218050545</c:v>
                </c:pt>
                <c:pt idx="335">
                  <c:v>20.394151355428644</c:v>
                </c:pt>
                <c:pt idx="336">
                  <c:v>20.437411379700393</c:v>
                </c:pt>
                <c:pt idx="337">
                  <c:v>20.429437248617472</c:v>
                </c:pt>
                <c:pt idx="338">
                  <c:v>20.370288911801136</c:v>
                </c:pt>
                <c:pt idx="339">
                  <c:v>20.260410560199247</c:v>
                </c:pt>
                <c:pt idx="340">
                  <c:v>20.100625071102602</c:v>
                </c:pt>
                <c:pt idx="341">
                  <c:v>19.89212374589739</c:v>
                </c:pt>
                <c:pt idx="342">
                  <c:v>19.636451519559298</c:v>
                </c:pt>
                <c:pt idx="343">
                  <c:v>19.335487898806818</c:v>
                </c:pt>
                <c:pt idx="344">
                  <c:v>18.991423957806173</c:v>
                </c:pt>
                <c:pt idx="345">
                  <c:v>18.606735785268668</c:v>
                </c:pt>
                <c:pt idx="346">
                  <c:v>18.184154832843653</c:v>
                </c:pt>
                <c:pt idx="347">
                  <c:v>17.726635661134889</c:v>
                </c:pt>
                <c:pt idx="348">
                  <c:v>17.23732161532034</c:v>
                </c:pt>
                <c:pt idx="349">
                  <c:v>16.719508986851743</c:v>
                </c:pt>
                <c:pt idx="350">
                  <c:v>16.176610230569757</c:v>
                </c:pt>
                <c:pt idx="351">
                  <c:v>15.612116807885949</c:v>
                </c:pt>
                <c:pt idx="352">
                  <c:v>15.02956221675502</c:v>
                </c:pt>
                <c:pt idx="353">
                  <c:v>14.432485748374438</c:v>
                </c:pt>
                <c:pt idx="354">
                  <c:v>13.824397479944626</c:v>
                </c:pt>
                <c:pt idx="355">
                  <c:v>13.208744973167432</c:v>
                </c:pt>
                <c:pt idx="356">
                  <c:v>12.588882100802515</c:v>
                </c:pt>
                <c:pt idx="357">
                  <c:v>11.968040369894419</c:v>
                </c:pt>
                <c:pt idx="358">
                  <c:v>11.349303051495008</c:v>
                </c:pt>
                <c:pt idx="359">
                  <c:v>10.735582364622662</c:v>
                </c:pt>
                <c:pt idx="360">
                  <c:v>10.12959989806459</c:v>
                </c:pt>
                <c:pt idx="361">
                  <c:v>9.5338703891171086</c:v>
                </c:pt>
                <c:pt idx="362">
                  <c:v>8.9506889149043189</c:v>
                </c:pt>
                <c:pt idx="363">
                  <c:v>8.3821214906938142</c:v>
                </c:pt>
                <c:pt idx="364">
                  <c:v>7.8299990120310889</c:v>
                </c:pt>
                <c:pt idx="365">
                  <c:v>7.2959144246789629</c:v>
                </c:pt>
                <c:pt idx="366">
                  <c:v>6.7812229585094048</c:v>
                </c:pt>
                <c:pt idx="367">
                  <c:v>6.2870452205318417</c:v>
                </c:pt>
                <c:pt idx="368">
                  <c:v>5.8142729073557273</c:v>
                </c:pt>
                <c:pt idx="369">
                  <c:v>5.3635768698502861</c:v>
                </c:pt>
                <c:pt idx="370">
                  <c:v>4.9354172421373814</c:v>
                </c:pt>
                <c:pt idx="371">
                  <c:v>4.5300553336026939</c:v>
                </c:pt>
                <c:pt idx="372">
                  <c:v>4.1475669758711469</c:v>
                </c:pt>
                <c:pt idx="373">
                  <c:v>3.7878570164355909</c:v>
                </c:pt>
                <c:pt idx="374">
                  <c:v>3.4506746563353676</c:v>
                </c:pt>
                <c:pt idx="375">
                  <c:v>3.1356293402465143</c:v>
                </c:pt>
                <c:pt idx="376">
                  <c:v>2.8422069230613696</c:v>
                </c:pt>
                <c:pt idx="377">
                  <c:v>2.5697858565932989</c:v>
                </c:pt>
                <c:pt idx="378">
                  <c:v>2.3176531627903993</c:v>
                </c:pt>
                <c:pt idx="379">
                  <c:v>2.0850199849907023</c:v>
                </c:pt>
                <c:pt idx="380">
                  <c:v>1.8710365354688159</c:v>
                </c:pt>
                <c:pt idx="381">
                  <c:v>1.6748062852078387</c:v>
                </c:pt>
                <c:pt idx="382">
                  <c:v>1.4953992696784142</c:v>
                </c:pt>
                <c:pt idx="383">
                  <c:v>1.3318644118829754</c:v>
                </c:pt>
                <c:pt idx="384">
                  <c:v>1.1832407904669227</c:v>
                </c:pt>
                <c:pt idx="385">
                  <c:v>1.0485678057971322</c:v>
                </c:pt>
                <c:pt idx="386">
                  <c:v>0.92689422023730006</c:v>
                </c:pt>
                <c:pt idx="387">
                  <c:v>0.81728607010914534</c:v>
                </c:pt>
                <c:pt idx="388">
                  <c:v>0.7188334656603006</c:v>
                </c:pt>
                <c:pt idx="389">
                  <c:v>0.6306563118962738</c:v>
                </c:pt>
                <c:pt idx="390">
                  <c:v>0.55190899700478691</c:v>
                </c:pt>
                <c:pt idx="391">
                  <c:v>0.48178410653223575</c:v>
                </c:pt>
                <c:pt idx="392">
                  <c:v>0.41951523039914934</c:v>
                </c:pt>
                <c:pt idx="393">
                  <c:v>0.36437893644056013</c:v>
                </c:pt>
                <c:pt idx="394">
                  <c:v>0.31569598853699171</c:v>
                </c:pt>
                <c:pt idx="395">
                  <c:v>0.27283188977330874</c:v>
                </c:pt>
                <c:pt idx="396">
                  <c:v>0.23519683162786717</c:v>
                </c:pt>
                <c:pt idx="397">
                  <c:v>0.20224512916459975</c:v>
                </c:pt>
                <c:pt idx="398">
                  <c:v>0.17347421982918471</c:v>
                </c:pt>
                <c:pt idx="399">
                  <c:v>0.14842329994692638</c:v>
                </c:pt>
                <c:pt idx="400">
                  <c:v>0.12667166862566276</c:v>
                </c:pt>
                <c:pt idx="401">
                  <c:v>0.10783684369425556</c:v>
                </c:pt>
                <c:pt idx="402">
                  <c:v>9.1572508751578685E-2</c:v>
                </c:pt>
                <c:pt idx="403">
                  <c:v>7.7566344557875269E-2</c:v>
                </c:pt>
                <c:pt idx="404">
                  <c:v>6.5537792022844682E-2</c:v>
                </c:pt>
                <c:pt idx="405">
                  <c:v>5.5235788083762512E-2</c:v>
                </c:pt>
                <c:pt idx="406">
                  <c:v>4.6436509941952302E-2</c:v>
                </c:pt>
                <c:pt idx="407">
                  <c:v>3.8941157534578497E-2</c:v>
                </c:pt>
                <c:pt idx="408">
                  <c:v>3.2573798844857491E-2</c:v>
                </c:pt>
                <c:pt idx="409">
                  <c:v>2.7179297756431145E-2</c:v>
                </c:pt>
                <c:pt idx="410">
                  <c:v>2.2621339671800363E-2</c:v>
                </c:pt>
                <c:pt idx="411">
                  <c:v>1.8780566080786223E-2</c:v>
                </c:pt>
                <c:pt idx="412">
                  <c:v>1.5552825677670646E-2</c:v>
                </c:pt>
                <c:pt idx="413">
                  <c:v>1.2847546496507448E-2</c:v>
                </c:pt>
                <c:pt idx="414">
                  <c:v>1.0586230845377201E-2</c:v>
                </c:pt>
                <c:pt idx="415">
                  <c:v>8.7010725559619629E-3</c:v>
                </c:pt>
                <c:pt idx="416">
                  <c:v>7.133694197123056E-3</c:v>
                </c:pt>
                <c:pt idx="417">
                  <c:v>5.8340004010008712E-3</c:v>
                </c:pt>
                <c:pt idx="418">
                  <c:v>4.759142283733149E-3</c:v>
                </c:pt>
                <c:pt idx="419">
                  <c:v>3.8725870747282542E-3</c:v>
                </c:pt>
                <c:pt idx="420">
                  <c:v>3.1432864635751769E-3</c:v>
                </c:pt>
                <c:pt idx="421">
                  <c:v>2.5449367961989594E-3</c:v>
                </c:pt>
                <c:pt idx="422">
                  <c:v>2.0553240682945157E-3</c:v>
                </c:pt>
                <c:pt idx="423">
                  <c:v>1.6557466421439904E-3</c:v>
                </c:pt>
                <c:pt idx="424">
                  <c:v>1.3305087227384045E-3</c:v>
                </c:pt>
                <c:pt idx="425">
                  <c:v>1.0664778437980654E-3</c:v>
                </c:pt>
                <c:pt idx="426">
                  <c:v>8.5269990919190498E-4</c:v>
                </c:pt>
                <c:pt idx="427">
                  <c:v>6.8006568909133932E-4</c:v>
                </c:pt>
                <c:pt idx="428">
                  <c:v>5.4102306425940776E-4</c:v>
                </c:pt>
                <c:pt idx="429">
                  <c:v>4.2932973024236131E-4</c:v>
                </c:pt>
                <c:pt idx="430">
                  <c:v>3.3984150269180302E-4</c:v>
                </c:pt>
                <c:pt idx="431">
                  <c:v>2.6833179469499803E-4</c:v>
                </c:pt>
                <c:pt idx="432">
                  <c:v>2.1133825805628843E-4</c:v>
                </c:pt>
                <c:pt idx="433">
                  <c:v>1.6603298644543129E-4</c:v>
                </c:pt>
                <c:pt idx="434">
                  <c:v>1.3011306396776105E-4</c:v>
                </c:pt>
                <c:pt idx="435">
                  <c:v>1.0170860469320592E-4</c:v>
                </c:pt>
                <c:pt idx="436">
                  <c:v>7.9305764669354434E-5</c:v>
                </c:pt>
                <c:pt idx="437">
                  <c:v>6.1682516791525287E-5</c:v>
                </c:pt>
                <c:pt idx="438">
                  <c:v>4.7855260255137931E-5</c:v>
                </c:pt>
                <c:pt idx="439">
                  <c:v>3.7034590535879858E-5</c:v>
                </c:pt>
                <c:pt idx="440">
                  <c:v>2.8588783800580481E-5</c:v>
                </c:pt>
                <c:pt idx="441">
                  <c:v>2.2013752606920148E-5</c:v>
                </c:pt>
                <c:pt idx="442">
                  <c:v>1.6908409244617898E-5</c:v>
                </c:pt>
                <c:pt idx="443">
                  <c:v>1.2954530807863101E-5</c:v>
                </c:pt>
                <c:pt idx="444">
                  <c:v>9.9003578760036001E-6</c:v>
                </c:pt>
                <c:pt idx="445">
                  <c:v>7.5472783473978319E-6</c:v>
                </c:pt>
                <c:pt idx="446">
                  <c:v>5.7390513291247355E-6</c:v>
                </c:pt>
                <c:pt idx="447">
                  <c:v>4.353114783861755E-6</c:v>
                </c:pt>
                <c:pt idx="448">
                  <c:v>3.2935965331703334E-6</c:v>
                </c:pt>
                <c:pt idx="449">
                  <c:v>2.4857127671186918E-6</c:v>
                </c:pt>
                <c:pt idx="450">
                  <c:v>1.8712928454856018E-6</c:v>
                </c:pt>
                <c:pt idx="451">
                  <c:v>1.4052152020853519E-6</c:v>
                </c:pt>
                <c:pt idx="452">
                  <c:v>1.052577760969021E-6</c:v>
                </c:pt>
                <c:pt idx="453">
                  <c:v>7.8645849615239066E-7</c:v>
                </c:pt>
                <c:pt idx="454">
                  <c:v>5.8614855028106864E-7</c:v>
                </c:pt>
                <c:pt idx="455">
                  <c:v>4.3576249612369988E-7</c:v>
                </c:pt>
                <c:pt idx="456">
                  <c:v>3.2314859566179041E-7</c:v>
                </c:pt>
                <c:pt idx="457">
                  <c:v>2.3903690881353132E-7</c:v>
                </c:pt>
                <c:pt idx="458">
                  <c:v>1.7637536402083207E-7</c:v>
                </c:pt>
                <c:pt idx="459">
                  <c:v>1.2981388587697676E-7</c:v>
                </c:pt>
                <c:pt idx="460">
                  <c:v>9.5304771792351804E-8</c:v>
                </c:pt>
                <c:pt idx="461">
                  <c:v>6.9794051453225316E-8</c:v>
                </c:pt>
                <c:pt idx="462">
                  <c:v>5.0983828068449169E-8</c:v>
                </c:pt>
                <c:pt idx="463">
                  <c:v>3.71498222944923E-8</c:v>
                </c:pt>
                <c:pt idx="464">
                  <c:v>2.7001712482151416E-8</c:v>
                </c:pt>
                <c:pt idx="465">
                  <c:v>1.9576549394381927E-8</c:v>
                </c:pt>
                <c:pt idx="466">
                  <c:v>1.4157652508575428E-8</c:v>
                </c:pt>
                <c:pt idx="467">
                  <c:v>1.0213077343750809E-8</c:v>
                </c:pt>
                <c:pt idx="468">
                  <c:v>7.3490679205781264E-9</c:v>
                </c:pt>
                <c:pt idx="469">
                  <c:v>5.2749478406767555E-9</c:v>
                </c:pt>
                <c:pt idx="470">
                  <c:v>3.7767161570578915E-9</c:v>
                </c:pt>
                <c:pt idx="471">
                  <c:v>2.6972474482662691E-9</c:v>
                </c:pt>
                <c:pt idx="472">
                  <c:v>1.9214872352323546E-9</c:v>
                </c:pt>
                <c:pt idx="473">
                  <c:v>1.3654144186557916E-9</c:v>
                </c:pt>
                <c:pt idx="474">
                  <c:v>9.6783591407469751E-10</c:v>
                </c:pt>
                <c:pt idx="475">
                  <c:v>6.843042714227917E-10</c:v>
                </c:pt>
                <c:pt idx="476">
                  <c:v>4.8262191232795949E-10</c:v>
                </c:pt>
                <c:pt idx="477">
                  <c:v>3.3952760466080156E-10</c:v>
                </c:pt>
                <c:pt idx="478">
                  <c:v>2.3826124734945601E-10</c:v>
                </c:pt>
                <c:pt idx="479">
                  <c:v>1.6677924394049198E-10</c:v>
                </c:pt>
                <c:pt idx="480">
                  <c:v>1.1645036616936204E-10</c:v>
                </c:pt>
                <c:pt idx="481">
                  <c:v>8.1105439935467785E-11</c:v>
                </c:pt>
                <c:pt idx="482">
                  <c:v>5.6346815744999599E-11</c:v>
                </c:pt>
                <c:pt idx="483">
                  <c:v>3.9048022101640347E-11</c:v>
                </c:pt>
                <c:pt idx="484">
                  <c:v>2.6992242730257777E-11</c:v>
                </c:pt>
                <c:pt idx="485">
                  <c:v>1.8611833942783335E-11</c:v>
                </c:pt>
                <c:pt idx="486">
                  <c:v>1.280116912901124E-11</c:v>
                </c:pt>
                <c:pt idx="487">
                  <c:v>8.782544724839967E-12</c:v>
                </c:pt>
                <c:pt idx="488">
                  <c:v>6.0103722792692501E-12</c:v>
                </c:pt>
                <c:pt idx="489">
                  <c:v>4.1029161699354056E-12</c:v>
                </c:pt>
                <c:pt idx="490">
                  <c:v>2.793792727903195E-12</c:v>
                </c:pt>
                <c:pt idx="491">
                  <c:v>1.8976057586200863E-12</c:v>
                </c:pt>
                <c:pt idx="492">
                  <c:v>1.2856657213099647E-12</c:v>
                </c:pt>
                <c:pt idx="493">
                  <c:v>8.6888121523959131E-13</c:v>
                </c:pt>
                <c:pt idx="494">
                  <c:v>5.8573748686679672E-13</c:v>
                </c:pt>
                <c:pt idx="495">
                  <c:v>3.938727171456445E-13</c:v>
                </c:pt>
                <c:pt idx="496">
                  <c:v>2.6419162533420797E-13</c:v>
                </c:pt>
                <c:pt idx="497">
                  <c:v>1.7676344719606416E-13</c:v>
                </c:pt>
                <c:pt idx="498">
                  <c:v>1.1797124055287599E-13</c:v>
                </c:pt>
                <c:pt idx="499">
                  <c:v>7.8536238772453489E-14</c:v>
                </c:pt>
                <c:pt idx="500">
                  <c:v>5.215240233941583E-14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1.8853033288447936E-72</c:v>
                </c:pt>
                <c:pt idx="1">
                  <c:v>5.1192945951852347E-72</c:v>
                </c:pt>
                <c:pt idx="2">
                  <c:v>1.3859621727883941E-71</c:v>
                </c:pt>
                <c:pt idx="3">
                  <c:v>3.7411489482234012E-71</c:v>
                </c:pt>
                <c:pt idx="4">
                  <c:v>1.0068644068368836E-70</c:v>
                </c:pt>
                <c:pt idx="5">
                  <c:v>2.701776034279633E-70</c:v>
                </c:pt>
                <c:pt idx="6">
                  <c:v>7.2283649036215858E-70</c:v>
                </c:pt>
                <c:pt idx="7">
                  <c:v>1.9281604003285716E-69</c:v>
                </c:pt>
                <c:pt idx="8">
                  <c:v>5.1281251698692322E-69</c:v>
                </c:pt>
                <c:pt idx="9">
                  <c:v>1.359835710989733E-68</c:v>
                </c:pt>
                <c:pt idx="10">
                  <c:v>3.595229629294252E-68</c:v>
                </c:pt>
                <c:pt idx="11">
                  <c:v>9.4771814018310763E-68</c:v>
                </c:pt>
                <c:pt idx="12">
                  <c:v>2.4908301841300067E-67</c:v>
                </c:pt>
                <c:pt idx="13">
                  <c:v>6.5271172385078414E-67</c:v>
                </c:pt>
                <c:pt idx="14">
                  <c:v>1.7053403741459646E-66</c:v>
                </c:pt>
                <c:pt idx="15">
                  <c:v>4.4423533716264622E-66</c:v>
                </c:pt>
                <c:pt idx="16">
                  <c:v>1.1537919298408273E-65</c:v>
                </c:pt>
                <c:pt idx="17">
                  <c:v>2.9878188239795159E-65</c:v>
                </c:pt>
                <c:pt idx="18">
                  <c:v>7.7142443013588354E-65</c:v>
                </c:pt>
                <c:pt idx="19">
                  <c:v>1.985842882988264E-64</c:v>
                </c:pt>
                <c:pt idx="20">
                  <c:v>5.0969309292937672E-64</c:v>
                </c:pt>
                <c:pt idx="21">
                  <c:v>1.3043224787957081E-63</c:v>
                </c:pt>
                <c:pt idx="22">
                  <c:v>3.3279253572314106E-63</c:v>
                </c:pt>
                <c:pt idx="23">
                  <c:v>8.4659274385506341E-63</c:v>
                </c:pt>
                <c:pt idx="24">
                  <c:v>2.1472760192525659E-62</c:v>
                </c:pt>
                <c:pt idx="25">
                  <c:v>5.4301718395257942E-62</c:v>
                </c:pt>
                <c:pt idx="26">
                  <c:v>1.3691519194362749E-61</c:v>
                </c:pt>
                <c:pt idx="27">
                  <c:v>3.4419303129811788E-61</c:v>
                </c:pt>
                <c:pt idx="28">
                  <c:v>8.6271008280841111E-61</c:v>
                </c:pt>
                <c:pt idx="29">
                  <c:v>2.1559567366154126E-60</c:v>
                </c:pt>
                <c:pt idx="30">
                  <c:v>5.3718957587460267E-60</c:v>
                </c:pt>
                <c:pt idx="31">
                  <c:v>1.334527350087167E-59</c:v>
                </c:pt>
                <c:pt idx="32">
                  <c:v>3.3055196863807509E-59</c:v>
                </c:pt>
                <c:pt idx="33">
                  <c:v>8.1632741984759552E-59</c:v>
                </c:pt>
                <c:pt idx="34">
                  <c:v>2.0100246707511403E-58</c:v>
                </c:pt>
                <c:pt idx="35">
                  <c:v>4.9345864128953617E-58</c:v>
                </c:pt>
                <c:pt idx="36">
                  <c:v>1.2078485893421307E-57</c:v>
                </c:pt>
                <c:pt idx="37">
                  <c:v>2.9477225337236064E-57</c:v>
                </c:pt>
                <c:pt idx="38">
                  <c:v>7.1725415621843046E-57</c:v>
                </c:pt>
                <c:pt idx="39">
                  <c:v>1.740090807506883E-56</c:v>
                </c:pt>
                <c:pt idx="40">
                  <c:v>4.20904064079061E-56</c:v>
                </c:pt>
                <c:pt idx="41">
                  <c:v>1.0150950095253582E-55</c:v>
                </c:pt>
                <c:pt idx="42">
                  <c:v>2.440858667851182E-55</c:v>
                </c:pt>
                <c:pt idx="43">
                  <c:v>5.8518197609861723E-55</c:v>
                </c:pt>
                <c:pt idx="44">
                  <c:v>1.3987870924537367E-54</c:v>
                </c:pt>
                <c:pt idx="45">
                  <c:v>3.3336857468858408E-54</c:v>
                </c:pt>
                <c:pt idx="46">
                  <c:v>7.9215481705708723E-54</c:v>
                </c:pt>
                <c:pt idx="47">
                  <c:v>1.8767561334487762E-53</c:v>
                </c:pt>
                <c:pt idx="48">
                  <c:v>4.4332067660590407E-53</c:v>
                </c:pt>
                <c:pt idx="49">
                  <c:v>1.0440961589343354E-52</c:v>
                </c:pt>
                <c:pt idx="50">
                  <c:v>2.4517454380156526E-52</c:v>
                </c:pt>
                <c:pt idx="51">
                  <c:v>5.7401417977477554E-52</c:v>
                </c:pt>
                <c:pt idx="52">
                  <c:v>1.3399303769735375E-51</c:v>
                </c:pt>
                <c:pt idx="53">
                  <c:v>3.118560775736814E-51</c:v>
                </c:pt>
                <c:pt idx="54">
                  <c:v>7.2366664970019654E-51</c:v>
                </c:pt>
                <c:pt idx="55">
                  <c:v>1.6743076905362249E-50</c:v>
                </c:pt>
                <c:pt idx="56">
                  <c:v>3.862285313899802E-50</c:v>
                </c:pt>
                <c:pt idx="57">
                  <c:v>8.8831255555978169E-50</c:v>
                </c:pt>
                <c:pt idx="58">
                  <c:v>2.0370402742003066E-49</c:v>
                </c:pt>
                <c:pt idx="59">
                  <c:v>4.657424222988516E-49</c:v>
                </c:pt>
                <c:pt idx="60">
                  <c:v>1.0617061836878532E-48</c:v>
                </c:pt>
                <c:pt idx="61">
                  <c:v>2.4130996863433729E-48</c:v>
                </c:pt>
                <c:pt idx="62">
                  <c:v>5.4683782431189857E-48</c:v>
                </c:pt>
                <c:pt idx="63">
                  <c:v>1.2355325671838619E-47</c:v>
                </c:pt>
                <c:pt idx="64">
                  <c:v>2.7833140710493794E-47</c:v>
                </c:pt>
                <c:pt idx="65">
                  <c:v>6.2514764593199643E-47</c:v>
                </c:pt>
                <c:pt idx="66">
                  <c:v>1.3999591139484903E-46</c:v>
                </c:pt>
                <c:pt idx="67">
                  <c:v>3.1257948510242402E-46</c:v>
                </c:pt>
                <c:pt idx="68">
                  <c:v>6.9585372724433163E-46</c:v>
                </c:pt>
                <c:pt idx="69">
                  <c:v>1.5444996397264381E-45</c:v>
                </c:pt>
                <c:pt idx="70">
                  <c:v>3.417984051831001E-45</c:v>
                </c:pt>
                <c:pt idx="71">
                  <c:v>7.5416195482568386E-45</c:v>
                </c:pt>
                <c:pt idx="72">
                  <c:v>1.6590962233539763E-44</c:v>
                </c:pt>
                <c:pt idx="73">
                  <c:v>3.6390740823282006E-44</c:v>
                </c:pt>
                <c:pt idx="74">
                  <c:v>7.95834177188124E-44</c:v>
                </c:pt>
                <c:pt idx="75">
                  <c:v>1.7352683370410815E-43</c:v>
                </c:pt>
                <c:pt idx="76">
                  <c:v>3.7724462957780017E-43</c:v>
                </c:pt>
                <c:pt idx="77">
                  <c:v>8.1769596851788952E-43</c:v>
                </c:pt>
                <c:pt idx="78">
                  <c:v>1.7671483695677747E-42</c:v>
                </c:pt>
                <c:pt idx="79">
                  <c:v>3.8077334509735154E-42</c:v>
                </c:pt>
                <c:pt idx="80">
                  <c:v>8.1803602808289504E-42</c:v>
                </c:pt>
                <c:pt idx="81">
                  <c:v>1.7522283012043188E-41</c:v>
                </c:pt>
                <c:pt idx="82">
                  <c:v>3.7421510789163041E-41</c:v>
                </c:pt>
                <c:pt idx="83">
                  <c:v>7.9682749351527355E-41</c:v>
                </c:pt>
                <c:pt idx="84">
                  <c:v>1.6916856723866457E-40</c:v>
                </c:pt>
                <c:pt idx="85">
                  <c:v>3.5808604703601529E-40</c:v>
                </c:pt>
                <c:pt idx="86">
                  <c:v>7.5573144638426652E-40</c:v>
                </c:pt>
                <c:pt idx="87">
                  <c:v>1.5902300499457552E-39</c:v>
                </c:pt>
                <c:pt idx="88">
                  <c:v>3.3362976157447343E-39</c:v>
                </c:pt>
                <c:pt idx="89">
                  <c:v>6.9788197502127776E-39</c:v>
                </c:pt>
                <c:pt idx="90">
                  <c:v>1.4554977719360237E-38</c:v>
                </c:pt>
                <c:pt idx="91">
                  <c:v>3.0265891831756455E-38</c:v>
                </c:pt>
                <c:pt idx="92">
                  <c:v>6.2749139329235364E-38</c:v>
                </c:pt>
                <c:pt idx="93">
                  <c:v>1.2971029239015642E-37</c:v>
                </c:pt>
                <c:pt idx="94">
                  <c:v>2.6733355297344835E-37</c:v>
                </c:pt>
                <c:pt idx="95">
                  <c:v>5.4934461237867979E-37</c:v>
                </c:pt>
                <c:pt idx="96">
                  <c:v>1.1255081287278306E-36</c:v>
                </c:pt>
                <c:pt idx="97">
                  <c:v>2.2991365703456231E-36</c:v>
                </c:pt>
                <c:pt idx="98">
                  <c:v>4.6826669494855411E-36</c:v>
                </c:pt>
                <c:pt idx="99">
                  <c:v>9.5089844641476414E-36</c:v>
                </c:pt>
                <c:pt idx="100">
                  <c:v>1.9252510670472043E-35</c:v>
                </c:pt>
                <c:pt idx="101">
                  <c:v>3.8864490159912066E-35</c:v>
                </c:pt>
                <c:pt idx="102">
                  <c:v>7.8222365291959176E-35</c:v>
                </c:pt>
                <c:pt idx="103">
                  <c:v>1.5697167060870455E-34</c:v>
                </c:pt>
                <c:pt idx="104">
                  <c:v>3.1406821329527891E-34</c:v>
                </c:pt>
                <c:pt idx="105">
                  <c:v>6.2652593674260933E-34</c:v>
                </c:pt>
                <c:pt idx="106">
                  <c:v>1.246139011685096E-33</c:v>
                </c:pt>
                <c:pt idx="107">
                  <c:v>2.4711909065795235E-33</c:v>
                </c:pt>
                <c:pt idx="108">
                  <c:v>4.886056326862931E-33</c:v>
                </c:pt>
                <c:pt idx="109">
                  <c:v>9.6321449272913973E-33</c:v>
                </c:pt>
                <c:pt idx="110">
                  <c:v>1.8932149043294044E-32</c:v>
                </c:pt>
                <c:pt idx="111">
                  <c:v>3.7101305216403979E-32</c:v>
                </c:pt>
                <c:pt idx="112">
                  <c:v>7.249212470955914E-32</c:v>
                </c:pt>
                <c:pt idx="113">
                  <c:v>1.4122280609560623E-31</c:v>
                </c:pt>
                <c:pt idx="114">
                  <c:v>2.7430341316868787E-31</c:v>
                </c:pt>
                <c:pt idx="115">
                  <c:v>5.3121453991978778E-31</c:v>
                </c:pt>
                <c:pt idx="116">
                  <c:v>1.0257016705074628E-30</c:v>
                </c:pt>
                <c:pt idx="117">
                  <c:v>1.9746245817552741E-30</c:v>
                </c:pt>
                <c:pt idx="118">
                  <c:v>3.7901847741829935E-30</c:v>
                </c:pt>
                <c:pt idx="119">
                  <c:v>7.253516332438286E-30</c:v>
                </c:pt>
                <c:pt idx="120">
                  <c:v>1.3840416865853048E-29</c:v>
                </c:pt>
                <c:pt idx="121">
                  <c:v>2.6330682477206191E-29</c:v>
                </c:pt>
                <c:pt idx="122">
                  <c:v>4.99444722000794E-29</c:v>
                </c:pt>
                <c:pt idx="123">
                  <c:v>9.4455033670298495E-29</c:v>
                </c:pt>
                <c:pt idx="124">
                  <c:v>1.7810460703150746E-28</c:v>
                </c:pt>
                <c:pt idx="125">
                  <c:v>3.3484018019796816E-28</c:v>
                </c:pt>
                <c:pt idx="126">
                  <c:v>6.2764250577294141E-28</c:v>
                </c:pt>
                <c:pt idx="127">
                  <c:v>1.173004006130119E-27</c:v>
                </c:pt>
                <c:pt idx="128">
                  <c:v>2.1857425674268316E-27</c:v>
                </c:pt>
                <c:pt idx="129">
                  <c:v>4.0607933788648155E-27</c:v>
                </c:pt>
                <c:pt idx="130">
                  <c:v>7.5220313908349615E-27</c:v>
                </c:pt>
                <c:pt idx="131">
                  <c:v>1.3892223376054055E-26</c:v>
                </c:pt>
                <c:pt idx="132">
                  <c:v>2.5581189877146604E-26</c:v>
                </c:pt>
                <c:pt idx="133">
                  <c:v>4.6965839745184983E-26</c:v>
                </c:pt>
                <c:pt idx="134">
                  <c:v>8.5971758418005074E-26</c:v>
                </c:pt>
                <c:pt idx="135">
                  <c:v>1.5690684666630861E-25</c:v>
                </c:pt>
                <c:pt idx="136">
                  <c:v>2.8552250590700455E-25</c:v>
                </c:pt>
                <c:pt idx="137">
                  <c:v>5.1802553241755514E-25</c:v>
                </c:pt>
                <c:pt idx="138">
                  <c:v>9.3707500104753765E-25</c:v>
                </c:pt>
                <c:pt idx="139">
                  <c:v>1.6900902857933005E-24</c:v>
                </c:pt>
                <c:pt idx="140">
                  <c:v>3.0391898221371739E-24</c:v>
                </c:pt>
                <c:pt idx="141">
                  <c:v>5.4490163860869321E-24</c:v>
                </c:pt>
                <c:pt idx="142">
                  <c:v>9.7407134775914682E-24</c:v>
                </c:pt>
                <c:pt idx="143">
                  <c:v>1.7361042123365536E-23</c:v>
                </c:pt>
                <c:pt idx="144">
                  <c:v>3.0851279477862294E-23</c:v>
                </c:pt>
                <c:pt idx="145">
                  <c:v>5.4661675081505002E-23</c:v>
                </c:pt>
                <c:pt idx="146">
                  <c:v>9.6561734845468673E-23</c:v>
                </c:pt>
                <c:pt idx="147">
                  <c:v>1.7007463609123218E-22</c:v>
                </c:pt>
                <c:pt idx="148">
                  <c:v>2.9866642815349581E-22</c:v>
                </c:pt>
                <c:pt idx="149">
                  <c:v>5.229324989700939E-22</c:v>
                </c:pt>
                <c:pt idx="150">
                  <c:v>9.1288742564595825E-22</c:v>
                </c:pt>
                <c:pt idx="151">
                  <c:v>1.5889168996538409E-21</c:v>
                </c:pt>
                <c:pt idx="152">
                  <c:v>2.757385646269438E-21</c:v>
                </c:pt>
                <c:pt idx="153">
                  <c:v>4.7709647077966448E-21</c:v>
                </c:pt>
                <c:pt idx="154">
                  <c:v>8.2305198102133204E-21</c:v>
                </c:pt>
                <c:pt idx="155">
                  <c:v>1.4156656432319802E-20</c:v>
                </c:pt>
                <c:pt idx="156">
                  <c:v>2.4277641116436786E-20</c:v>
                </c:pt>
                <c:pt idx="157">
                  <c:v>4.1511138934324807E-20</c:v>
                </c:pt>
                <c:pt idx="158">
                  <c:v>7.0767715873738877E-20</c:v>
                </c:pt>
                <c:pt idx="159">
                  <c:v>1.2028682858782119E-19</c:v>
                </c:pt>
                <c:pt idx="160">
                  <c:v>2.038512308841018E-19</c:v>
                </c:pt>
                <c:pt idx="161">
                  <c:v>3.4444585962043834E-19</c:v>
                </c:pt>
                <c:pt idx="162">
                  <c:v>5.8028449491270262E-19</c:v>
                </c:pt>
                <c:pt idx="163">
                  <c:v>9.7470530845638943E-19</c:v>
                </c:pt>
                <c:pt idx="164">
                  <c:v>1.6323679655127576E-18</c:v>
                </c:pt>
                <c:pt idx="165">
                  <c:v>2.7256818515237886E-18</c:v>
                </c:pt>
                <c:pt idx="166">
                  <c:v>4.537792456375403E-18</c:v>
                </c:pt>
                <c:pt idx="167">
                  <c:v>7.5322801115718628E-18</c:v>
                </c:pt>
                <c:pt idx="168">
                  <c:v>1.2465814581551014E-17</c:v>
                </c:pt>
                <c:pt idx="169">
                  <c:v>2.056966555835275E-17</c:v>
                </c:pt>
                <c:pt idx="170">
                  <c:v>3.3841232013087469E-17</c:v>
                </c:pt>
                <c:pt idx="171">
                  <c:v>5.5510797596302031E-17</c:v>
                </c:pt>
                <c:pt idx="172">
                  <c:v>9.0786471382677602E-17</c:v>
                </c:pt>
                <c:pt idx="173">
                  <c:v>1.4803935114098534E-16</c:v>
                </c:pt>
                <c:pt idx="174">
                  <c:v>2.4068308879143135E-16</c:v>
                </c:pt>
                <c:pt idx="175">
                  <c:v>3.9014527080538799E-16</c:v>
                </c:pt>
                <c:pt idx="176">
                  <c:v>6.3054993412254959E-16</c:v>
                </c:pt>
                <c:pt idx="177">
                  <c:v>1.0160731835691321E-15</c:v>
                </c:pt>
                <c:pt idx="178">
                  <c:v>1.6324611762383021E-15</c:v>
                </c:pt>
                <c:pt idx="179">
                  <c:v>2.6150084747797143E-15</c:v>
                </c:pt>
                <c:pt idx="180">
                  <c:v>4.1765309778492834E-15</c:v>
                </c:pt>
                <c:pt idx="181">
                  <c:v>6.6507508772205473E-15</c:v>
                </c:pt>
                <c:pt idx="182">
                  <c:v>1.055937032021884E-14</c:v>
                </c:pt>
                <c:pt idx="183">
                  <c:v>1.6715436755454822E-14</c:v>
                </c:pt>
                <c:pt idx="184">
                  <c:v>2.6382126812773263E-14</c:v>
                </c:pt>
                <c:pt idx="185">
                  <c:v>4.1515879770059024E-14</c:v>
                </c:pt>
                <c:pt idx="186">
                  <c:v>6.5137495280784554E-14</c:v>
                </c:pt>
                <c:pt idx="187">
                  <c:v>1.0189672620955928E-13</c:v>
                </c:pt>
                <c:pt idx="188">
                  <c:v>1.5892849633082613E-13</c:v>
                </c:pt>
                <c:pt idx="189">
                  <c:v>2.4714719454524379E-13</c:v>
                </c:pt>
                <c:pt idx="190">
                  <c:v>3.8319687852371417E-13</c:v>
                </c:pt>
                <c:pt idx="191">
                  <c:v>5.9238030031034037E-13</c:v>
                </c:pt>
                <c:pt idx="192">
                  <c:v>9.1304381642115326E-13</c:v>
                </c:pt>
                <c:pt idx="193">
                  <c:v>1.4031205932438484E-12</c:v>
                </c:pt>
                <c:pt idx="194">
                  <c:v>2.149862800017571E-12</c:v>
                </c:pt>
                <c:pt idx="195">
                  <c:v>3.2842700387642237E-12</c:v>
                </c:pt>
                <c:pt idx="196">
                  <c:v>5.0024106350683861E-12</c:v>
                </c:pt>
                <c:pt idx="197">
                  <c:v>7.5968261291284429E-12</c:v>
                </c:pt>
                <c:pt idx="198">
                  <c:v>1.1502636655380308E-11</c:v>
                </c:pt>
                <c:pt idx="199">
                  <c:v>1.7365007832364341E-11</c:v>
                </c:pt>
                <c:pt idx="200">
                  <c:v>2.6137553373610078E-11</c:v>
                </c:pt>
                <c:pt idx="201">
                  <c:v>3.9225388073922879E-11</c:v>
                </c:pt>
                <c:pt idx="202">
                  <c:v>5.8692408606808996E-11</c:v>
                </c:pt>
                <c:pt idx="203">
                  <c:v>8.7560651223111381E-11</c:v>
                </c:pt>
                <c:pt idx="204">
                  <c:v>1.3024120348467158E-10</c:v>
                </c:pt>
                <c:pt idx="205">
                  <c:v>1.9315243409956044E-10</c:v>
                </c:pt>
                <c:pt idx="206">
                  <c:v>2.8560403409708383E-10</c:v>
                </c:pt>
                <c:pt idx="207">
                  <c:v>4.2105696584935165E-10</c:v>
                </c:pt>
                <c:pt idx="208">
                  <c:v>6.1891319653946362E-10</c:v>
                </c:pt>
                <c:pt idx="209">
                  <c:v>9.0704951674756287E-10</c:v>
                </c:pt>
                <c:pt idx="210">
                  <c:v>1.3253928299586835E-9</c:v>
                </c:pt>
                <c:pt idx="211">
                  <c:v>1.9309481158386836E-9</c:v>
                </c:pt>
                <c:pt idx="212">
                  <c:v>2.8048455999615702E-9</c:v>
                </c:pt>
                <c:pt idx="213">
                  <c:v>4.0621848429179083E-9</c:v>
                </c:pt>
                <c:pt idx="214">
                  <c:v>5.8657394813360756E-9</c:v>
                </c:pt>
                <c:pt idx="215">
                  <c:v>8.4449722485982985E-9</c:v>
                </c:pt>
                <c:pt idx="216">
                  <c:v>1.2122328541636781E-8</c:v>
                </c:pt>
                <c:pt idx="217">
                  <c:v>1.7349471135543463E-8</c:v>
                </c:pt>
                <c:pt idx="218">
                  <c:v>2.4757044563511818E-8</c:v>
                </c:pt>
                <c:pt idx="219">
                  <c:v>3.5222787546866082E-8</c:v>
                </c:pt>
                <c:pt idx="220">
                  <c:v>4.9964438965892227E-8</c:v>
                </c:pt>
                <c:pt idx="221">
                  <c:v>7.0666026892483975E-8</c:v>
                </c:pt>
                <c:pt idx="222">
                  <c:v>9.9648943966615007E-8</c:v>
                </c:pt>
                <c:pt idx="223">
                  <c:v>1.4010289004531731E-7</c:v>
                </c:pt>
                <c:pt idx="224">
                  <c:v>1.9639655003484804E-7</c:v>
                </c:pt>
                <c:pt idx="225">
                  <c:v>2.7449407985470902E-7</c:v>
                </c:pt>
                <c:pt idx="226">
                  <c:v>3.8251148288509086E-7</c:v>
                </c:pt>
                <c:pt idx="227">
                  <c:v>5.3145725378685428E-7</c:v>
                </c:pt>
                <c:pt idx="228">
                  <c:v>7.3621484140416027E-7</c:v>
                </c:pt>
                <c:pt idx="229">
                  <c:v>1.0168412701023461E-6</c:v>
                </c:pt>
                <c:pt idx="230">
                  <c:v>1.4002775558109029E-6</c:v>
                </c:pt>
                <c:pt idx="231">
                  <c:v>1.9225934498580595E-6</c:v>
                </c:pt>
                <c:pt idx="232">
                  <c:v>2.631922858913344E-6</c:v>
                </c:pt>
                <c:pt idx="233">
                  <c:v>3.592288606636003E-6</c:v>
                </c:pt>
                <c:pt idx="234">
                  <c:v>4.8885679127160814E-6</c:v>
                </c:pt>
                <c:pt idx="235">
                  <c:v>6.6329153062836509E-6</c:v>
                </c:pt>
                <c:pt idx="236">
                  <c:v>8.9730402987140477E-6</c:v>
                </c:pt>
                <c:pt idx="237">
                  <c:v>1.2102836089259751E-5</c:v>
                </c:pt>
                <c:pt idx="238">
                  <c:v>1.6275976425589698E-5</c:v>
                </c:pt>
                <c:pt idx="239">
                  <c:v>2.1823244572725283E-5</c:v>
                </c:pt>
                <c:pt idx="240">
                  <c:v>2.9174535799242758E-5</c:v>
                </c:pt>
                <c:pt idx="241">
                  <c:v>3.8886688087474057E-5</c:v>
                </c:pt>
                <c:pt idx="242">
                  <c:v>5.1678550715844586E-5</c:v>
                </c:pt>
                <c:pt idx="243">
                  <c:v>6.8475003316366073E-5</c:v>
                </c:pt>
                <c:pt idx="244">
                  <c:v>9.046199586198138E-5</c:v>
                </c:pt>
                <c:pt idx="245">
                  <c:v>1.1915510011201313E-4</c:v>
                </c:pt>
                <c:pt idx="246">
                  <c:v>1.5648455296524952E-4</c:v>
                </c:pt>
                <c:pt idx="247">
                  <c:v>2.0490033968254345E-4</c:v>
                </c:pt>
                <c:pt idx="248">
                  <c:v>2.675015176680347E-4</c:v>
                </c:pt>
                <c:pt idx="249">
                  <c:v>3.4819472658340257E-4</c:v>
                </c:pt>
                <c:pt idx="250">
                  <c:v>4.5188767430989231E-4</c:v>
                </c:pt>
                <c:pt idx="251">
                  <c:v>5.8472433556716206E-4</c:v>
                </c:pt>
                <c:pt idx="252">
                  <c:v>7.5436965374665237E-4</c:v>
                </c:pt>
                <c:pt idx="253">
                  <c:v>9.7035269694940873E-4</c:v>
                </c:pt>
                <c:pt idx="254">
                  <c:v>1.2444784829884832E-3</c:v>
                </c:pt>
                <c:pt idx="255">
                  <c:v>1.5913200473192885E-3</c:v>
                </c:pt>
                <c:pt idx="256">
                  <c:v>2.0288037694861229E-3</c:v>
                </c:pt>
                <c:pt idx="257">
                  <c:v>2.5789024773184483E-3</c:v>
                </c:pt>
                <c:pt idx="258">
                  <c:v>3.2684523865917181E-3</c:v>
                </c:pt>
                <c:pt idx="259">
                  <c:v>4.1301114701137011E-3</c:v>
                </c:pt>
                <c:pt idx="260">
                  <c:v>5.2034783377473597E-3</c:v>
                </c:pt>
                <c:pt idx="261">
                  <c:v>6.5363920894765636E-3</c:v>
                </c:pt>
                <c:pt idx="262">
                  <c:v>8.1864348074257801E-3</c:v>
                </c:pt>
                <c:pt idx="263">
                  <c:v>1.0222659296763695E-2</c:v>
                </c:pt>
                <c:pt idx="264">
                  <c:v>1.272756527342926E-2</c:v>
                </c:pt>
                <c:pt idx="265">
                  <c:v>1.5799347319982487E-2</c:v>
                </c:pt>
                <c:pt idx="266">
                  <c:v>1.9554437467229742E-2</c:v>
                </c:pt>
                <c:pt idx="267">
                  <c:v>2.4130364076509075E-2</c:v>
                </c:pt>
                <c:pt idx="268">
                  <c:v>2.9688946653277003E-2</c:v>
                </c:pt>
                <c:pt idx="269">
                  <c:v>3.6419843168109353E-2</c:v>
                </c:pt>
                <c:pt idx="270">
                  <c:v>4.4544462247012764E-2</c:v>
                </c:pt>
                <c:pt idx="271">
                  <c:v>5.4320247068557793E-2</c:v>
                </c:pt>
                <c:pt idx="272">
                  <c:v>6.6045330832777777E-2</c:v>
                </c:pt>
                <c:pt idx="273">
                  <c:v>8.0063555120290508E-2</c:v>
                </c:pt>
                <c:pt idx="274">
                  <c:v>9.6769832237057873E-2</c:v>
                </c:pt>
                <c:pt idx="275">
                  <c:v>0.11661582067446087</c:v>
                </c:pt>
                <c:pt idx="276">
                  <c:v>0.14011586907638698</c:v>
                </c:pt>
                <c:pt idx="277">
                  <c:v>0.16785316861121818</c:v>
                </c:pt>
                <c:pt idx="278">
                  <c:v>0.20048603650952521</c:v>
                </c:pt>
                <c:pt idx="279">
                  <c:v>0.23875423486230624</c:v>
                </c:pt>
                <c:pt idx="280">
                  <c:v>0.28348520886545558</c:v>
                </c:pt>
                <c:pt idx="281">
                  <c:v>0.33560010783548055</c:v>
                </c:pt>
                <c:pt idx="282">
                  <c:v>0.39611943095795771</c:v>
                </c:pt>
                <c:pt idx="283">
                  <c:v>0.46616811836475747</c:v>
                </c:pt>
                <c:pt idx="284">
                  <c:v>0.54697988740723535</c:v>
                </c:pt>
                <c:pt idx="285">
                  <c:v>0.63990059460790993</c:v>
                </c:pt>
                <c:pt idx="286">
                  <c:v>0.74639038653067946</c:v>
                </c:pt>
                <c:pt idx="287">
                  <c:v>0.86802438861427877</c:v>
                </c:pt>
                <c:pt idx="288">
                  <c:v>1.0064916707674978</c:v>
                </c:pt>
                <c:pt idx="289">
                  <c:v>1.1635922232384057</c:v>
                </c:pt>
                <c:pt idx="290">
                  <c:v>1.3412316769050885</c:v>
                </c:pt>
                <c:pt idx="291">
                  <c:v>1.5414135096353658</c:v>
                </c:pt>
                <c:pt idx="292">
                  <c:v>1.7662284956665339</c:v>
                </c:pt>
                <c:pt idx="293">
                  <c:v>2.0178411787782928</c:v>
                </c:pt>
                <c:pt idx="294">
                  <c:v>2.2984731830812057</c:v>
                </c:pt>
                <c:pt idx="295">
                  <c:v>2.6103832179226711</c:v>
                </c:pt>
                <c:pt idx="296">
                  <c:v>2.9558436859066646</c:v>
                </c:pt>
                <c:pt idx="297">
                  <c:v>3.3371138653318559</c:v>
                </c:pt>
                <c:pt idx="298">
                  <c:v>3.7564097100147964</c:v>
                </c:pt>
                <c:pt idx="299">
                  <c:v>4.2158703896144756</c:v>
                </c:pt>
                <c:pt idx="300">
                  <c:v>4.7175217815765231</c:v>
                </c:pt>
                <c:pt idx="301">
                  <c:v>5.2632372193432699</c:v>
                </c:pt>
                <c:pt idx="302">
                  <c:v>5.8546958995322731</c:v>
                </c:pt>
                <c:pt idx="303">
                  <c:v>6.4933394504467294</c:v>
                </c:pt>
                <c:pt idx="304">
                  <c:v>7.1803272634009021</c:v>
                </c:pt>
                <c:pt idx="305">
                  <c:v>7.9164912837420731</c:v>
                </c:pt>
                <c:pt idx="306">
                  <c:v>8.7022910472985071</c:v>
                </c:pt>
                <c:pt idx="307">
                  <c:v>9.5377698269131397</c:v>
                </c:pt>
                <c:pt idx="308">
                  <c:v>10.422512819430448</c:v>
                </c:pt>
                <c:pt idx="309">
                  <c:v>11.355608353019722</c:v>
                </c:pt>
                <c:pt idx="310">
                  <c:v>12.335613124660636</c:v>
                </c:pt>
                <c:pt idx="311">
                  <c:v>13.360522485620745</c:v>
                </c:pt>
                <c:pt idx="312">
                  <c:v>14.427746776303612</c:v>
                </c:pt>
                <c:pt idx="313">
                  <c:v>15.534094669140332</c:v>
                </c:pt>
                <c:pt idx="314">
                  <c:v>16.675764408423277</c:v>
                </c:pt>
                <c:pt idx="315">
                  <c:v>17.848343738302585</c:v>
                </c:pt>
                <c:pt idx="316">
                  <c:v>19.046819185495881</c:v>
                </c:pt>
                <c:pt idx="317">
                  <c:v>20.265595212632263</c:v>
                </c:pt>
                <c:pt idx="318">
                  <c:v>21.498523583744245</c:v>
                </c:pt>
                <c:pt idx="319">
                  <c:v>22.73894308865723</c:v>
                </c:pt>
                <c:pt idx="320">
                  <c:v>23.979729561500903</c:v>
                </c:pt>
                <c:pt idx="321">
                  <c:v>25.213355904749804</c:v>
                </c:pt>
                <c:pt idx="322">
                  <c:v>26.431961600921611</c:v>
                </c:pt>
                <c:pt idx="323">
                  <c:v>27.627430962607455</c:v>
                </c:pt>
                <c:pt idx="324">
                  <c:v>28.791479146983193</c:v>
                </c:pt>
                <c:pt idx="325">
                  <c:v>29.915744747658056</c:v>
                </c:pt>
                <c:pt idx="326">
                  <c:v>30.991887582306372</c:v>
                </c:pt>
                <c:pt idx="327">
                  <c:v>32.011690124375868</c:v>
                </c:pt>
                <c:pt idx="328">
                  <c:v>32.967160887525012</c:v>
                </c:pt>
                <c:pt idx="329">
                  <c:v>33.850637966973792</c:v>
                </c:pt>
                <c:pt idx="330">
                  <c:v>34.654890876840646</c:v>
                </c:pt>
                <c:pt idx="331">
                  <c:v>35.373218800158746</c:v>
                </c:pt>
                <c:pt idx="332">
                  <c:v>35.999543390120458</c:v>
                </c:pt>
                <c:pt idx="333">
                  <c:v>36.528494328289504</c:v>
                </c:pt>
                <c:pt idx="334">
                  <c:v>36.955485957089749</c:v>
                </c:pt>
                <c:pt idx="335">
                  <c:v>37.276783457886523</c:v>
                </c:pt>
                <c:pt idx="336">
                  <c:v>37.489557239238884</c:v>
                </c:pt>
                <c:pt idx="337">
                  <c:v>37.591924427638553</c:v>
                </c:pt>
                <c:pt idx="338">
                  <c:v>37.58297660986959</c:v>
                </c:pt>
                <c:pt idx="339">
                  <c:v>37.46279325528991</c:v>
                </c:pt>
                <c:pt idx="340">
                  <c:v>37.232440540657301</c:v>
                </c:pt>
                <c:pt idx="341">
                  <c:v>36.893955601811776</c:v>
                </c:pt>
                <c:pt idx="342">
                  <c:v>36.450316537518482</c:v>
                </c:pt>
                <c:pt idx="343">
                  <c:v>35.905398783309387</c:v>
                </c:pt>
                <c:pt idx="344">
                  <c:v>35.263918749006493</c:v>
                </c:pt>
                <c:pt idx="345">
                  <c:v>34.531365866371608</c:v>
                </c:pt>
                <c:pt idx="346">
                  <c:v>33.713924415770983</c:v>
                </c:pt>
                <c:pt idx="347">
                  <c:v>32.818386688030444</c:v>
                </c:pt>
                <c:pt idx="348">
                  <c:v>31.852059184980444</c:v>
                </c:pt>
                <c:pt idx="349">
                  <c:v>30.822663666827534</c:v>
                </c:pt>
                <c:pt idx="350">
                  <c:v>29.738234914305</c:v>
                </c:pt>
                <c:pt idx="351">
                  <c:v>28.60701708829583</c:v>
                </c:pt>
                <c:pt idx="352">
                  <c:v>27.437360540215963</c:v>
                </c:pt>
                <c:pt idx="353">
                  <c:v>26.237620854706538</c:v>
                </c:pt>
                <c:pt idx="354">
                  <c:v>25.016061795891215</c:v>
                </c:pt>
                <c:pt idx="355">
                  <c:v>23.780763683412992</c:v>
                </c:pt>
                <c:pt idx="356">
                  <c:v>22.539538550110585</c:v>
                </c:pt>
                <c:pt idx="357">
                  <c:v>21.299853235324775</c:v>
                </c:pt>
                <c:pt idx="358">
                  <c:v>20.068761352284007</c:v>
                </c:pt>
                <c:pt idx="359">
                  <c:v>18.852844841784094</c:v>
                </c:pt>
                <c:pt idx="360">
                  <c:v>17.658165593304059</c:v>
                </c:pt>
                <c:pt idx="361">
                  <c:v>16.49022738535685</c:v>
                </c:pt>
                <c:pt idx="362">
                  <c:v>15.353948175079658</c:v>
                </c:pt>
                <c:pt idx="363">
                  <c:v>14.253642557781884</c:v>
                </c:pt>
                <c:pt idx="364">
                  <c:v>13.193014025350999</c:v>
                </c:pt>
                <c:pt idx="365">
                  <c:v>12.175156482026418</c:v>
                </c:pt>
                <c:pt idx="366">
                  <c:v>11.202564328804005</c:v>
                </c:pt>
                <c:pt idx="367">
                  <c:v>10.27715030798443</c:v>
                </c:pt>
                <c:pt idx="368">
                  <c:v>9.400270205791772</c:v>
                </c:pt>
                <c:pt idx="369">
                  <c:v>8.572753445746093</c:v>
                </c:pt>
                <c:pt idx="370">
                  <c:v>7.7949385670053948</c:v>
                </c:pt>
                <c:pt idx="371">
                  <c:v>7.0667125696001936</c:v>
                </c:pt>
                <c:pt idx="372">
                  <c:v>6.3875531200678131</c:v>
                </c:pt>
                <c:pt idx="373">
                  <c:v>5.7565726443486582</c:v>
                </c:pt>
                <c:pt idx="374">
                  <c:v>5.1725633871141534</c:v>
                </c:pt>
                <c:pt idx="375">
                  <c:v>4.6340425847117652</c:v>
                </c:pt>
                <c:pt idx="376">
                  <c:v>4.1392969797255592</c:v>
                </c:pt>
                <c:pt idx="377">
                  <c:v>3.686425995185953</c:v>
                </c:pt>
                <c:pt idx="378">
                  <c:v>3.273382982715463</c:v>
                </c:pt>
                <c:pt idx="379">
                  <c:v>2.8980140582780503</c:v>
                </c:pt>
                <c:pt idx="380">
                  <c:v>2.5580941387653695</c:v>
                </c:pt>
                <c:pt idx="381">
                  <c:v>2.2513598900793612</c:v>
                </c:pt>
                <c:pt idx="382">
                  <c:v>1.97553939025979</c:v>
                </c:pt>
                <c:pt idx="383">
                  <c:v>1.7283783978700766</c:v>
                </c:pt>
                <c:pt idx="384">
                  <c:v>1.5076631948267285</c:v>
                </c:pt>
                <c:pt idx="385">
                  <c:v>1.3112400430110847</c:v>
                </c:pt>
                <c:pt idx="386">
                  <c:v>1.1370313547437074</c:v>
                </c:pt>
                <c:pt idx="387">
                  <c:v>0.98304872818368316</c:v>
                </c:pt>
                <c:pt idx="388">
                  <c:v>0.84740303971093334</c:v>
                </c:pt>
                <c:pt idx="389">
                  <c:v>0.72831181699865322</c:v>
                </c:pt>
                <c:pt idx="390">
                  <c:v>0.62410413882082405</c:v>
                </c:pt>
                <c:pt idx="391">
                  <c:v>0.53322332165798902</c:v>
                </c:pt>
                <c:pt idx="392">
                  <c:v>0.45422765949056232</c:v>
                </c:pt>
                <c:pt idx="393">
                  <c:v>0.38578948279920872</c:v>
                </c:pt>
                <c:pt idx="394">
                  <c:v>0.32669279662978029</c:v>
                </c:pt>
                <c:pt idx="395">
                  <c:v>0.27582974664414089</c:v>
                </c:pt>
                <c:pt idx="396">
                  <c:v>0.23219614732866189</c:v>
                </c:pt>
                <c:pt idx="397">
                  <c:v>0.19488628888574963</c:v>
                </c:pt>
                <c:pt idx="398">
                  <c:v>0.16308721968674186</c:v>
                </c:pt>
                <c:pt idx="399">
                  <c:v>0.13607268028124048</c:v>
                </c:pt>
                <c:pt idx="400">
                  <c:v>0.11319684355799148</c:v>
                </c:pt>
                <c:pt idx="401">
                  <c:v>9.3887994335706063E-2</c:v>
                </c:pt>
                <c:pt idx="402">
                  <c:v>7.7642260928261708E-2</c:v>
                </c:pt>
                <c:pt idx="403">
                  <c:v>6.4017491497353293E-2</c:v>
                </c:pt>
                <c:pt idx="404">
                  <c:v>5.2627349577897657E-2</c:v>
                </c:pt>
                <c:pt idx="405">
                  <c:v>4.3135686271063303E-2</c:v>
                </c:pt>
                <c:pt idx="406">
                  <c:v>3.525123139004762E-2</c:v>
                </c:pt>
                <c:pt idx="407">
                  <c:v>2.8722632387714463E-2</c:v>
                </c:pt>
                <c:pt idx="408">
                  <c:v>2.3333858212290341E-2</c:v>
                </c:pt>
                <c:pt idx="409">
                  <c:v>1.8899975291260179E-2</c:v>
                </c:pt>
                <c:pt idx="410">
                  <c:v>1.5263294553560092E-2</c:v>
                </c:pt>
                <c:pt idx="411">
                  <c:v>1.2289881672953532E-2</c:v>
                </c:pt>
                <c:pt idx="412">
                  <c:v>9.8664174088923945E-3</c:v>
                </c:pt>
                <c:pt idx="413">
                  <c:v>7.8973909040946106E-3</c:v>
                </c:pt>
                <c:pt idx="414">
                  <c:v>6.302605915685518E-3</c:v>
                </c:pt>
                <c:pt idx="415">
                  <c:v>5.0149780609775076E-3</c:v>
                </c:pt>
                <c:pt idx="416">
                  <c:v>3.9786001007392205E-3</c:v>
                </c:pt>
                <c:pt idx="417">
                  <c:v>3.1470519223143036E-3</c:v>
                </c:pt>
                <c:pt idx="418">
                  <c:v>2.4819320907312173E-3</c:v>
                </c:pt>
                <c:pt idx="419">
                  <c:v>1.9515884881112888E-3</c:v>
                </c:pt>
                <c:pt idx="420">
                  <c:v>1.530026553635477E-3</c:v>
                </c:pt>
                <c:pt idx="421">
                  <c:v>1.1959748736686175E-3</c:v>
                </c:pt>
                <c:pt idx="422">
                  <c:v>9.3208927388239667E-4</c:v>
                </c:pt>
                <c:pt idx="423">
                  <c:v>7.2427806416455894E-4</c:v>
                </c:pt>
                <c:pt idx="424">
                  <c:v>5.6113262658326985E-4</c:v>
                </c:pt>
                <c:pt idx="425">
                  <c:v>4.3344907176440185E-4</c:v>
                </c:pt>
                <c:pt idx="426">
                  <c:v>3.338281844441243E-4</c:v>
                </c:pt>
                <c:pt idx="427">
                  <c:v>2.5634230841366473E-4</c:v>
                </c:pt>
                <c:pt idx="428">
                  <c:v>1.9625916575855999E-4</c:v>
                </c:pt>
                <c:pt idx="429">
                  <c:v>1.4981385284188972E-4</c:v>
                </c:pt>
                <c:pt idx="430">
                  <c:v>1.1402139890501744E-4</c:v>
                </c:pt>
                <c:pt idx="431">
                  <c:v>8.6523309734371897E-5</c:v>
                </c:pt>
                <c:pt idx="432">
                  <c:v>6.5462449224983971E-5</c:v>
                </c:pt>
                <c:pt idx="433">
                  <c:v>4.9381439224119776E-5</c:v>
                </c:pt>
                <c:pt idx="434">
                  <c:v>3.7140487824045258E-5</c:v>
                </c:pt>
                <c:pt idx="435">
                  <c:v>2.7851194823096378E-5</c:v>
                </c:pt>
                <c:pt idx="436">
                  <c:v>2.0823437605271556E-5</c:v>
                </c:pt>
                <c:pt idx="437">
                  <c:v>1.5522918873212482E-5</c:v>
                </c:pt>
                <c:pt idx="438">
                  <c:v>1.153736724181255E-5</c:v>
                </c:pt>
                <c:pt idx="439">
                  <c:v>8.5497302536029189E-6</c:v>
                </c:pt>
                <c:pt idx="440">
                  <c:v>6.3169941700156833E-6</c:v>
                </c:pt>
                <c:pt idx="441">
                  <c:v>4.6535127319572075E-6</c:v>
                </c:pt>
                <c:pt idx="442">
                  <c:v>3.4179342497342517E-6</c:v>
                </c:pt>
                <c:pt idx="443">
                  <c:v>2.5029885832463775E-6</c:v>
                </c:pt>
                <c:pt idx="444">
                  <c:v>1.8275379347636981E-6</c:v>
                </c:pt>
                <c:pt idx="445">
                  <c:v>1.330412447274122E-6</c:v>
                </c:pt>
                <c:pt idx="446">
                  <c:v>9.6564737793566789E-7</c:v>
                </c:pt>
                <c:pt idx="447">
                  <c:v>6.9881657740931361E-7</c:v>
                </c:pt>
                <c:pt idx="448">
                  <c:v>5.0422015224963418E-7</c:v>
                </c:pt>
                <c:pt idx="449">
                  <c:v>3.6273508721346765E-7</c:v>
                </c:pt>
                <c:pt idx="450">
                  <c:v>2.6017843762023594E-7</c:v>
                </c:pt>
                <c:pt idx="451">
                  <c:v>1.8606530673233022E-7</c:v>
                </c:pt>
                <c:pt idx="452">
                  <c:v>1.3266973821394195E-7</c:v>
                </c:pt>
                <c:pt idx="453">
                  <c:v>9.4317158504194695E-8</c:v>
                </c:pt>
                <c:pt idx="454">
                  <c:v>6.6853155582986456E-8</c:v>
                </c:pt>
                <c:pt idx="455">
                  <c:v>4.7246047462771736E-8</c:v>
                </c:pt>
                <c:pt idx="456">
                  <c:v>3.3290584429026466E-8</c:v>
                </c:pt>
                <c:pt idx="457">
                  <c:v>2.3387818997611628E-8</c:v>
                </c:pt>
                <c:pt idx="458">
                  <c:v>1.6382131054830656E-8</c:v>
                </c:pt>
                <c:pt idx="459">
                  <c:v>1.1440985491297259E-8</c:v>
                </c:pt>
                <c:pt idx="460">
                  <c:v>7.9665234885415068E-9</c:v>
                </c:pt>
                <c:pt idx="461">
                  <c:v>5.5307829351522316E-9</c:v>
                </c:pt>
                <c:pt idx="462">
                  <c:v>3.8283951252703047E-9</c:v>
                </c:pt>
                <c:pt idx="463">
                  <c:v>2.6421609043713664E-9</c:v>
                </c:pt>
                <c:pt idx="464">
                  <c:v>1.8180848034140611E-9</c:v>
                </c:pt>
                <c:pt idx="465">
                  <c:v>1.2473300307481834E-9</c:v>
                </c:pt>
                <c:pt idx="466">
                  <c:v>8.5321992234848222E-10</c:v>
                </c:pt>
                <c:pt idx="467">
                  <c:v>5.8190617202433503E-10</c:v>
                </c:pt>
                <c:pt idx="468">
                  <c:v>3.9569203363924837E-10</c:v>
                </c:pt>
                <c:pt idx="469">
                  <c:v>2.6827117855963705E-10</c:v>
                </c:pt>
                <c:pt idx="470">
                  <c:v>1.8134395980882124E-10</c:v>
                </c:pt>
                <c:pt idx="471">
                  <c:v>1.2222063601027684E-10</c:v>
                </c:pt>
                <c:pt idx="472">
                  <c:v>8.2129343472154145E-11</c:v>
                </c:pt>
                <c:pt idx="473">
                  <c:v>5.5025567476568022E-11</c:v>
                </c:pt>
                <c:pt idx="474">
                  <c:v>3.6757255423687664E-11</c:v>
                </c:pt>
                <c:pt idx="475">
                  <c:v>2.4481272577899379E-11</c:v>
                </c:pt>
                <c:pt idx="476">
                  <c:v>1.6256882612270543E-11</c:v>
                </c:pt>
                <c:pt idx="477">
                  <c:v>1.0763485182900403E-11</c:v>
                </c:pt>
                <c:pt idx="478">
                  <c:v>7.1052756640056397E-12</c:v>
                </c:pt>
                <c:pt idx="479">
                  <c:v>4.6765040387155876E-12</c:v>
                </c:pt>
                <c:pt idx="480">
                  <c:v>3.0688387030360361E-12</c:v>
                </c:pt>
                <c:pt idx="481">
                  <c:v>2.0078865878548515E-12</c:v>
                </c:pt>
                <c:pt idx="482">
                  <c:v>1.3098352140940817E-12</c:v>
                </c:pt>
                <c:pt idx="483">
                  <c:v>8.5193510129634591E-13</c:v>
                </c:pt>
                <c:pt idx="484">
                  <c:v>5.5247003782676723E-13</c:v>
                </c:pt>
                <c:pt idx="485">
                  <c:v>3.5720975830879172E-13</c:v>
                </c:pt>
                <c:pt idx="486">
                  <c:v>2.302768427146521E-13</c:v>
                </c:pt>
                <c:pt idx="487">
                  <c:v>1.480094978561805E-13</c:v>
                </c:pt>
                <c:pt idx="488">
                  <c:v>9.4850859642236564E-14</c:v>
                </c:pt>
                <c:pt idx="489">
                  <c:v>6.0604563068471089E-14</c:v>
                </c:pt>
                <c:pt idx="490">
                  <c:v>3.8608394737078142E-14</c:v>
                </c:pt>
                <c:pt idx="491">
                  <c:v>2.4522826888083213E-14</c:v>
                </c:pt>
                <c:pt idx="492">
                  <c:v>1.5530008270483197E-14</c:v>
                </c:pt>
                <c:pt idx="493">
                  <c:v>9.8058491698614973E-15</c:v>
                </c:pt>
                <c:pt idx="494">
                  <c:v>6.1732106637087915E-15</c:v>
                </c:pt>
                <c:pt idx="495">
                  <c:v>3.8748005596884383E-15</c:v>
                </c:pt>
                <c:pt idx="496">
                  <c:v>2.4249343026490629E-15</c:v>
                </c:pt>
                <c:pt idx="497">
                  <c:v>1.5130837508311733E-15</c:v>
                </c:pt>
                <c:pt idx="498">
                  <c:v>9.4132225139408078E-16</c:v>
                </c:pt>
                <c:pt idx="499">
                  <c:v>5.8388329406282115E-16</c:v>
                </c:pt>
                <c:pt idx="500">
                  <c:v>3.6109887989223731E-16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2.653183026107946E-75</c:v>
                </c:pt>
                <c:pt idx="1">
                  <c:v>6.7643403732203207E-75</c:v>
                </c:pt>
                <c:pt idx="2">
                  <c:v>1.7202594932505912E-74</c:v>
                </c:pt>
                <c:pt idx="3">
                  <c:v>4.3638794191184358E-74</c:v>
                </c:pt>
                <c:pt idx="4">
                  <c:v>1.1042357122661285E-73</c:v>
                </c:pt>
                <c:pt idx="5">
                  <c:v>2.7871548846902009E-73</c:v>
                </c:pt>
                <c:pt idx="6">
                  <c:v>7.0173103874937347E-73</c:v>
                </c:pt>
                <c:pt idx="7">
                  <c:v>1.762343405050895E-72</c:v>
                </c:pt>
                <c:pt idx="8">
                  <c:v>4.4148978236448379E-72</c:v>
                </c:pt>
                <c:pt idx="9">
                  <c:v>1.1032172510249256E-71</c:v>
                </c:pt>
                <c:pt idx="10">
                  <c:v>2.749867066591368E-71</c:v>
                </c:pt>
                <c:pt idx="11">
                  <c:v>6.8371108847917641E-71</c:v>
                </c:pt>
                <c:pt idx="12">
                  <c:v>1.6956796769829103E-70</c:v>
                </c:pt>
                <c:pt idx="13">
                  <c:v>4.1949353773810319E-70</c:v>
                </c:pt>
                <c:pt idx="14">
                  <c:v>1.0351826939574202E-69</c:v>
                </c:pt>
                <c:pt idx="15">
                  <c:v>2.5481148507692429E-69</c:v>
                </c:pt>
                <c:pt idx="16">
                  <c:v>6.2564973245971783E-69</c:v>
                </c:pt>
                <c:pt idx="17">
                  <c:v>1.5323352614752914E-68</c:v>
                </c:pt>
                <c:pt idx="18">
                  <c:v>3.7435754964329836E-68</c:v>
                </c:pt>
                <c:pt idx="19">
                  <c:v>9.1228317318388034E-68</c:v>
                </c:pt>
                <c:pt idx="20">
                  <c:v>2.2175989186731762E-67</c:v>
                </c:pt>
                <c:pt idx="21">
                  <c:v>5.3770813373225584E-67</c:v>
                </c:pt>
                <c:pt idx="22">
                  <c:v>1.3005303117938783E-66</c:v>
                </c:pt>
                <c:pt idx="23">
                  <c:v>3.1376508872898242E-66</c:v>
                </c:pt>
                <c:pt idx="24">
                  <c:v>7.5509053948352551E-66</c:v>
                </c:pt>
                <c:pt idx="25">
                  <c:v>1.8126072231254545E-65</c:v>
                </c:pt>
                <c:pt idx="26">
                  <c:v>4.3402890351679401E-65</c:v>
                </c:pt>
                <c:pt idx="27">
                  <c:v>1.0366779593773455E-64</c:v>
                </c:pt>
                <c:pt idx="28">
                  <c:v>2.4698998672805177E-64</c:v>
                </c:pt>
                <c:pt idx="29">
                  <c:v>5.8698242286109718E-64</c:v>
                </c:pt>
                <c:pt idx="30">
                  <c:v>1.3914932834190618E-63</c:v>
                </c:pt>
                <c:pt idx="31">
                  <c:v>3.290390179879468E-63</c:v>
                </c:pt>
                <c:pt idx="32">
                  <c:v>7.7611120660652768E-63</c:v>
                </c:pt>
                <c:pt idx="33">
                  <c:v>1.8260420602003479E-62</c:v>
                </c:pt>
                <c:pt idx="34">
                  <c:v>4.2855628335991601E-62</c:v>
                </c:pt>
                <c:pt idx="35">
                  <c:v>1.0032639922194179E-61</c:v>
                </c:pt>
                <c:pt idx="36">
                  <c:v>2.3427872508448805E-61</c:v>
                </c:pt>
                <c:pt idx="37">
                  <c:v>5.4570853546681772E-61</c:v>
                </c:pt>
                <c:pt idx="38">
                  <c:v>1.267940603238725E-60</c:v>
                </c:pt>
                <c:pt idx="39">
                  <c:v>2.9386464591618698E-60</c:v>
                </c:pt>
                <c:pt idx="40">
                  <c:v>6.7936949048049573E-60</c:v>
                </c:pt>
                <c:pt idx="41">
                  <c:v>1.5666609069943895E-59</c:v>
                </c:pt>
                <c:pt idx="42">
                  <c:v>3.6037465684332132E-59</c:v>
                </c:pt>
                <c:pt idx="43">
                  <c:v>8.2688239442705057E-59</c:v>
                </c:pt>
                <c:pt idx="44">
                  <c:v>1.8925332429197183E-58</c:v>
                </c:pt>
                <c:pt idx="45">
                  <c:v>4.3206944632674913E-58</c:v>
                </c:pt>
                <c:pt idx="46">
                  <c:v>9.8395188968608209E-58</c:v>
                </c:pt>
                <c:pt idx="47">
                  <c:v>2.235138503613803E-57</c:v>
                </c:pt>
                <c:pt idx="48">
                  <c:v>5.0646015547591829E-57</c:v>
                </c:pt>
                <c:pt idx="49">
                  <c:v>1.1447124231248758E-56</c:v>
                </c:pt>
                <c:pt idx="50">
                  <c:v>2.580820360613273E-56</c:v>
                </c:pt>
                <c:pt idx="51">
                  <c:v>5.8040270073510894E-56</c:v>
                </c:pt>
                <c:pt idx="52">
                  <c:v>1.3020010698450325E-55</c:v>
                </c:pt>
                <c:pt idx="53">
                  <c:v>2.9134228740505408E-55</c:v>
                </c:pt>
                <c:pt idx="54">
                  <c:v>6.5028835706753277E-55</c:v>
                </c:pt>
                <c:pt idx="55">
                  <c:v>1.4478337601561306E-54</c:v>
                </c:pt>
                <c:pt idx="56">
                  <c:v>3.2154494622061658E-54</c:v>
                </c:pt>
                <c:pt idx="57">
                  <c:v>7.1231968314527082E-54</c:v>
                </c:pt>
                <c:pt idx="58">
                  <c:v>1.5740498065001802E-53</c:v>
                </c:pt>
                <c:pt idx="59">
                  <c:v>3.4695429142710129E-53</c:v>
                </c:pt>
                <c:pt idx="60">
                  <c:v>7.6284503680787466E-53</c:v>
                </c:pt>
                <c:pt idx="61">
                  <c:v>1.6730566808430008E-52</c:v>
                </c:pt>
                <c:pt idx="62">
                  <c:v>3.6601193916945288E-52</c:v>
                </c:pt>
                <c:pt idx="63">
                  <c:v>7.9871183171984256E-52</c:v>
                </c:pt>
                <c:pt idx="64">
                  <c:v>1.738582291558281E-51</c:v>
                </c:pt>
                <c:pt idx="65">
                  <c:v>3.774945220095562E-51</c:v>
                </c:pt>
                <c:pt idx="66">
                  <c:v>8.1759141747356946E-51</c:v>
                </c:pt>
                <c:pt idx="67">
                  <c:v>1.7663316955695746E-50</c:v>
                </c:pt>
                <c:pt idx="68">
                  <c:v>3.8064354420046709E-50</c:v>
                </c:pt>
                <c:pt idx="69">
                  <c:v>8.1822914140162554E-50</c:v>
                </c:pt>
                <c:pt idx="70">
                  <c:v>1.7544527863314353E-49</c:v>
                </c:pt>
                <c:pt idx="71">
                  <c:v>3.75248267851757E-49</c:v>
                </c:pt>
                <c:pt idx="72">
                  <c:v>8.0058228329157227E-49</c:v>
                </c:pt>
                <c:pt idx="73">
                  <c:v>1.703740793192513E-48</c:v>
                </c:pt>
                <c:pt idx="74">
                  <c:v>3.61669043034631E-48</c:v>
                </c:pt>
                <c:pt idx="75">
                  <c:v>7.6582478949584048E-48</c:v>
                </c:pt>
                <c:pt idx="76">
                  <c:v>1.6175502141647183E-47</c:v>
                </c:pt>
                <c:pt idx="77">
                  <c:v>3.4079749267948993E-47</c:v>
                </c:pt>
                <c:pt idx="78">
                  <c:v>7.1621807739687315E-47</c:v>
                </c:pt>
                <c:pt idx="79">
                  <c:v>1.5014277350485423E-46</c:v>
                </c:pt>
                <c:pt idx="80">
                  <c:v>3.1395966560929258E-46</c:v>
                </c:pt>
                <c:pt idx="81">
                  <c:v>6.5486766903366999E-46</c:v>
                </c:pt>
                <c:pt idx="82">
                  <c:v>1.3625219573044327E-45</c:v>
                </c:pt>
                <c:pt idx="83">
                  <c:v>2.8277677546692165E-45</c:v>
                </c:pt>
                <c:pt idx="84">
                  <c:v>5.8540204348180667E-45</c:v>
                </c:pt>
                <c:pt idx="85">
                  <c:v>1.2088571915241027E-44</c:v>
                </c:pt>
                <c:pt idx="86">
                  <c:v>2.4900383217033766E-44</c:v>
                </c:pt>
                <c:pt idx="87">
                  <c:v>5.1161978579563353E-44</c:v>
                </c:pt>
                <c:pt idx="88">
                  <c:v>1.0485735541084307E-43</c:v>
                </c:pt>
                <c:pt idx="89">
                  <c:v>2.1436838548775239E-43</c:v>
                </c:pt>
                <c:pt idx="90">
                  <c:v>4.371523748262546E-43</c:v>
                </c:pt>
                <c:pt idx="91">
                  <c:v>8.8923227072990302E-43</c:v>
                </c:pt>
                <c:pt idx="92">
                  <c:v>1.8042962906690483E-42</c:v>
                </c:pt>
                <c:pt idx="93">
                  <c:v>3.6518317955457867E-42</c:v>
                </c:pt>
                <c:pt idx="94">
                  <c:v>7.3726555304203213E-42</c:v>
                </c:pt>
                <c:pt idx="95">
                  <c:v>1.4847296742430928E-41</c:v>
                </c:pt>
                <c:pt idx="96">
                  <c:v>2.9825044629683595E-41</c:v>
                </c:pt>
                <c:pt idx="97">
                  <c:v>5.9761994606676487E-41</c:v>
                </c:pt>
                <c:pt idx="98">
                  <c:v>1.1944812416146918E-40</c:v>
                </c:pt>
                <c:pt idx="99">
                  <c:v>2.3814630739448042E-40</c:v>
                </c:pt>
                <c:pt idx="100">
                  <c:v>4.7360757286379597E-40</c:v>
                </c:pt>
                <c:pt idx="101">
                  <c:v>9.3951494370583403E-40</c:v>
                </c:pt>
                <c:pt idx="102">
                  <c:v>1.8590840062905112E-39</c:v>
                </c:pt>
                <c:pt idx="103">
                  <c:v>3.6694806772558963E-39</c:v>
                </c:pt>
                <c:pt idx="104">
                  <c:v>7.2247107411289637E-39</c:v>
                </c:pt>
                <c:pt idx="105">
                  <c:v>1.4188830167235349E-38</c:v>
                </c:pt>
                <c:pt idx="106">
                  <c:v>2.7796043668936545E-38</c:v>
                </c:pt>
                <c:pt idx="107">
                  <c:v>5.4316233703510029E-38</c:v>
                </c:pt>
                <c:pt idx="108">
                  <c:v>1.0587333154183983E-37</c:v>
                </c:pt>
                <c:pt idx="109">
                  <c:v>2.0585137798394656E-37</c:v>
                </c:pt>
                <c:pt idx="110">
                  <c:v>3.9923742503853851E-37</c:v>
                </c:pt>
                <c:pt idx="111">
                  <c:v>7.7235859045066612E-37</c:v>
                </c:pt>
                <c:pt idx="112">
                  <c:v>1.4904485361931288E-36</c:v>
                </c:pt>
                <c:pt idx="113">
                  <c:v>2.8689650423947472E-36</c:v>
                </c:pt>
                <c:pt idx="114">
                  <c:v>5.5086324524668251E-36</c:v>
                </c:pt>
                <c:pt idx="115">
                  <c:v>1.0550489368783576E-35</c:v>
                </c:pt>
                <c:pt idx="116">
                  <c:v>2.0156340220155065E-35</c:v>
                </c:pt>
                <c:pt idx="117">
                  <c:v>3.8411478536669379E-35</c:v>
                </c:pt>
                <c:pt idx="118">
                  <c:v>7.3016436978436175E-35</c:v>
                </c:pt>
                <c:pt idx="119">
                  <c:v>1.3844922116949423E-34</c:v>
                </c:pt>
                <c:pt idx="120">
                  <c:v>2.618609056214655E-34</c:v>
                </c:pt>
                <c:pt idx="121">
                  <c:v>4.9403882725479953E-34</c:v>
                </c:pt>
                <c:pt idx="122">
                  <c:v>9.2974053721086536E-34</c:v>
                </c:pt>
                <c:pt idx="123">
                  <c:v>1.745310573325736E-33</c:v>
                </c:pt>
                <c:pt idx="124">
                  <c:v>3.2680894928781832E-33</c:v>
                </c:pt>
                <c:pt idx="125">
                  <c:v>6.1041532689559333E-33</c:v>
                </c:pt>
                <c:pt idx="126">
                  <c:v>1.1372794374701947E-32</c:v>
                </c:pt>
                <c:pt idx="127">
                  <c:v>2.1135825383410423E-32</c:v>
                </c:pt>
                <c:pt idx="128">
                  <c:v>3.9181540373722741E-32</c:v>
                </c:pt>
                <c:pt idx="129">
                  <c:v>7.2452615403501998E-32</c:v>
                </c:pt>
                <c:pt idx="130">
                  <c:v>1.3364013232478546E-31</c:v>
                </c:pt>
                <c:pt idx="131">
                  <c:v>2.4588384444429889E-31</c:v>
                </c:pt>
                <c:pt idx="132">
                  <c:v>4.5126677645594829E-31</c:v>
                </c:pt>
                <c:pt idx="133">
                  <c:v>8.2612733946754702E-31</c:v>
                </c:pt>
                <c:pt idx="134">
                  <c:v>1.5085888617219264E-30</c:v>
                </c:pt>
                <c:pt idx="135">
                  <c:v>2.7479262145376357E-30</c:v>
                </c:pt>
                <c:pt idx="136">
                  <c:v>4.9928613446391765E-30</c:v>
                </c:pt>
                <c:pt idx="137">
                  <c:v>9.0490755071099556E-30</c:v>
                </c:pt>
                <c:pt idx="138">
                  <c:v>1.6359468380996394E-29</c:v>
                </c:pt>
                <c:pt idx="139">
                  <c:v>2.9501522501277894E-29</c:v>
                </c:pt>
                <c:pt idx="140">
                  <c:v>5.3067660281715032E-29</c:v>
                </c:pt>
                <c:pt idx="141">
                  <c:v>9.5219461109549582E-29</c:v>
                </c:pt>
                <c:pt idx="142">
                  <c:v>1.7042439713041729E-28</c:v>
                </c:pt>
                <c:pt idx="143">
                  <c:v>3.0426225634941665E-28</c:v>
                </c:pt>
                <c:pt idx="144">
                  <c:v>5.4184449439564754E-28</c:v>
                </c:pt>
                <c:pt idx="145">
                  <c:v>9.6252388734454463E-28</c:v>
                </c:pt>
                <c:pt idx="146">
                  <c:v>1.7055271448536175E-27</c:v>
                </c:pt>
                <c:pt idx="147">
                  <c:v>3.014505104783855E-27</c:v>
                </c:pt>
                <c:pt idx="148">
                  <c:v>5.3147602655010984E-27</c:v>
                </c:pt>
                <c:pt idx="149">
                  <c:v>9.3467710206884721E-27</c:v>
                </c:pt>
                <c:pt idx="150">
                  <c:v>1.6396448732055113E-26</c:v>
                </c:pt>
                <c:pt idx="151">
                  <c:v>2.8691169791304293E-26</c:v>
                </c:pt>
                <c:pt idx="152">
                  <c:v>5.0079154028874063E-26</c:v>
                </c:pt>
                <c:pt idx="153">
                  <c:v>8.7191867632984589E-26</c:v>
                </c:pt>
                <c:pt idx="154">
                  <c:v>1.5142767168199173E-25</c:v>
                </c:pt>
                <c:pt idx="155">
                  <c:v>2.6232807806470145E-25</c:v>
                </c:pt>
                <c:pt idx="156">
                  <c:v>4.5330924690416623E-25</c:v>
                </c:pt>
                <c:pt idx="157">
                  <c:v>7.813662472776218E-25</c:v>
                </c:pt>
                <c:pt idx="158">
                  <c:v>1.3434607538908705E-24</c:v>
                </c:pt>
                <c:pt idx="159">
                  <c:v>2.3041226287661501E-24</c:v>
                </c:pt>
                <c:pt idx="160">
                  <c:v>3.9418170382647123E-24</c:v>
                </c:pt>
                <c:pt idx="161">
                  <c:v>6.7266309891884209E-24</c:v>
                </c:pt>
                <c:pt idx="162">
                  <c:v>1.1450092975528056E-23</c:v>
                </c:pt>
                <c:pt idx="163">
                  <c:v>1.9441541233724967E-23</c:v>
                </c:pt>
                <c:pt idx="164">
                  <c:v>3.2927794028758316E-23</c:v>
                </c:pt>
                <c:pt idx="165">
                  <c:v>5.562946077659068E-23</c:v>
                </c:pt>
                <c:pt idx="166">
                  <c:v>9.3746989956720482E-23</c:v>
                </c:pt>
                <c:pt idx="167">
                  <c:v>1.5758688910730923E-22</c:v>
                </c:pt>
                <c:pt idx="168">
                  <c:v>2.642366778278444E-22</c:v>
                </c:pt>
                <c:pt idx="169">
                  <c:v>4.4195330579005115E-22</c:v>
                </c:pt>
                <c:pt idx="170">
                  <c:v>7.3734364439968538E-22</c:v>
                </c:pt>
                <c:pt idx="171">
                  <c:v>1.2270825034322759E-21</c:v>
                </c:pt>
                <c:pt idx="172">
                  <c:v>2.0369851097197491E-21</c:v>
                </c:pt>
                <c:pt idx="173">
                  <c:v>3.3729679388706088E-21</c:v>
                </c:pt>
                <c:pt idx="174">
                  <c:v>5.5711755052992372E-21</c:v>
                </c:pt>
                <c:pt idx="175">
                  <c:v>9.1789231758006071E-21</c:v>
                </c:pt>
                <c:pt idx="176">
                  <c:v>1.5085055005542321E-20</c:v>
                </c:pt>
                <c:pt idx="177">
                  <c:v>2.4729328821943565E-20</c:v>
                </c:pt>
                <c:pt idx="178">
                  <c:v>4.0437847369014845E-20</c:v>
                </c:pt>
                <c:pt idx="179">
                  <c:v>6.5958989894980788E-20</c:v>
                </c:pt>
                <c:pt idx="180">
                  <c:v>1.0731742208724678E-19</c:v>
                </c:pt>
                <c:pt idx="181">
                  <c:v>1.7417135698570821E-19</c:v>
                </c:pt>
                <c:pt idx="182">
                  <c:v>2.8196389896511314E-19</c:v>
                </c:pt>
                <c:pt idx="183">
                  <c:v>4.5532400504235666E-19</c:v>
                </c:pt>
                <c:pt idx="184">
                  <c:v>7.3342862379087708E-19</c:v>
                </c:pt>
                <c:pt idx="185">
                  <c:v>1.1784344539533161E-18</c:v>
                </c:pt>
                <c:pt idx="186">
                  <c:v>1.8887012850785829E-18</c:v>
                </c:pt>
                <c:pt idx="187">
                  <c:v>3.0194746527227692E-18</c:v>
                </c:pt>
                <c:pt idx="188">
                  <c:v>4.8151494245486888E-18</c:v>
                </c:pt>
                <c:pt idx="189">
                  <c:v>7.6594646725463698E-18</c:v>
                </c:pt>
                <c:pt idx="190">
                  <c:v>1.2153387191771692E-17</c:v>
                </c:pt>
                <c:pt idx="191">
                  <c:v>1.9235634620990415E-17</c:v>
                </c:pt>
                <c:pt idx="192">
                  <c:v>3.0368683968652075E-17</c:v>
                </c:pt>
                <c:pt idx="193">
                  <c:v>4.7825078686294494E-17</c:v>
                </c:pt>
                <c:pt idx="194">
                  <c:v>7.5126936984119588E-17</c:v>
                </c:pt>
                <c:pt idx="195">
                  <c:v>1.1771883076828715E-16</c:v>
                </c:pt>
                <c:pt idx="196">
                  <c:v>1.8399518809623215E-16</c:v>
                </c:pt>
                <c:pt idx="197">
                  <c:v>2.8686479862747586E-16</c:v>
                </c:pt>
                <c:pt idx="198">
                  <c:v>4.4612680764480577E-16</c:v>
                </c:pt>
                <c:pt idx="199">
                  <c:v>6.9206940521010051E-16</c:v>
                </c:pt>
                <c:pt idx="200">
                  <c:v>1.0709057451749706E-15</c:v>
                </c:pt>
                <c:pt idx="201">
                  <c:v>1.6529629319927644E-15</c:v>
                </c:pt>
                <c:pt idx="202">
                  <c:v>2.5449851275555374E-15</c:v>
                </c:pt>
                <c:pt idx="203">
                  <c:v>3.9085678108178586E-15</c:v>
                </c:pt>
                <c:pt idx="204">
                  <c:v>5.9877039789687118E-15</c:v>
                </c:pt>
                <c:pt idx="205">
                  <c:v>9.1498349489793076E-15</c:v>
                </c:pt>
                <c:pt idx="206">
                  <c:v>1.3946860811509432E-14</c:v>
                </c:pt>
                <c:pt idx="207">
                  <c:v>2.1205569551647359E-14</c:v>
                </c:pt>
                <c:pt idx="208">
                  <c:v>3.2161306608252328E-14</c:v>
                </c:pt>
                <c:pt idx="209">
                  <c:v>4.8655024481278318E-14</c:v>
                </c:pt>
                <c:pt idx="210">
                  <c:v>7.3422974493135883E-14</c:v>
                </c:pt>
                <c:pt idx="211">
                  <c:v>1.1052143670317509E-13</c:v>
                </c:pt>
                <c:pt idx="212">
                  <c:v>1.6594773807098189E-13</c:v>
                </c:pt>
                <c:pt idx="213">
                  <c:v>2.4854579541313046E-13</c:v>
                </c:pt>
                <c:pt idx="214">
                  <c:v>3.7132293309165963E-13</c:v>
                </c:pt>
                <c:pt idx="215">
                  <c:v>5.5335952774913528E-13</c:v>
                </c:pt>
                <c:pt idx="216">
                  <c:v>8.2257078337754281E-13</c:v>
                </c:pt>
                <c:pt idx="217">
                  <c:v>1.2196899233760308E-12</c:v>
                </c:pt>
                <c:pt idx="218">
                  <c:v>1.8039972033462978E-12</c:v>
                </c:pt>
                <c:pt idx="219">
                  <c:v>2.6615372705385937E-12</c:v>
                </c:pt>
                <c:pt idx="220">
                  <c:v>3.9168732000452032E-12</c:v>
                </c:pt>
                <c:pt idx="221">
                  <c:v>5.7498529893544952E-12</c:v>
                </c:pt>
                <c:pt idx="222">
                  <c:v>8.419459989919129E-12</c:v>
                </c:pt>
                <c:pt idx="223">
                  <c:v>1.2297646420799963E-11</c:v>
                </c:pt>
                <c:pt idx="224">
                  <c:v>1.7917195603578598E-11</c:v>
                </c:pt>
                <c:pt idx="225">
                  <c:v>2.6039241883364768E-11</c:v>
                </c:pt>
                <c:pt idx="226">
                  <c:v>3.7748257149295206E-11</c:v>
                </c:pt>
                <c:pt idx="227">
                  <c:v>5.4585305093075105E-11</c:v>
                </c:pt>
                <c:pt idx="228">
                  <c:v>7.8734458928378584E-11</c:v>
                </c:pt>
                <c:pt idx="229">
                  <c:v>1.1328286411821932E-10</c:v>
                </c:pt>
                <c:pt idx="230">
                  <c:v>1.6258252428804815E-10</c:v>
                </c:pt>
                <c:pt idx="231">
                  <c:v>2.3275218775871371E-10</c:v>
                </c:pt>
                <c:pt idx="232">
                  <c:v>3.3237163201608429E-10</c:v>
                </c:pt>
                <c:pt idx="233">
                  <c:v>4.7343939783015924E-10</c:v>
                </c:pt>
                <c:pt idx="234">
                  <c:v>6.726902133970402E-10</c:v>
                </c:pt>
                <c:pt idx="235">
                  <c:v>9.5340207217910078E-10</c:v>
                </c:pt>
                <c:pt idx="236">
                  <c:v>1.3478679347152609E-9</c:v>
                </c:pt>
                <c:pt idx="237">
                  <c:v>1.9007668978569356E-9</c:v>
                </c:pt>
                <c:pt idx="238">
                  <c:v>2.6737490699662891E-9</c:v>
                </c:pt>
                <c:pt idx="239">
                  <c:v>3.7516533328499235E-9</c:v>
                </c:pt>
                <c:pt idx="240">
                  <c:v>5.2509154309123496E-9</c:v>
                </c:pt>
                <c:pt idx="241">
                  <c:v>7.3309053880864651E-9</c:v>
                </c:pt>
                <c:pt idx="242">
                  <c:v>1.0209170890743969E-8</c:v>
                </c:pt>
                <c:pt idx="243">
                  <c:v>1.4181873282233099E-8</c:v>
                </c:pt>
                <c:pt idx="244">
                  <c:v>1.9651105883725758E-8</c:v>
                </c:pt>
                <c:pt idx="245">
                  <c:v>2.7161306666345691E-8</c:v>
                </c:pt>
                <c:pt idx="246">
                  <c:v>3.7447651839667165E-8</c:v>
                </c:pt>
                <c:pt idx="247">
                  <c:v>5.1500185092884654E-8</c:v>
                </c:pt>
                <c:pt idx="248">
                  <c:v>7.0648550778191028E-8</c:v>
                </c:pt>
                <c:pt idx="249">
                  <c:v>9.6673622668924432E-8</c:v>
                </c:pt>
                <c:pt idx="250">
                  <c:v>1.3195413289341501E-7</c:v>
                </c:pt>
                <c:pt idx="251">
                  <c:v>1.7965870675613604E-7</c:v>
                </c:pt>
                <c:pt idx="252">
                  <c:v>2.4399661944701706E-7</c:v>
                </c:pt>
                <c:pt idx="253">
                  <c:v>3.3054425815908997E-7</c:v>
                </c:pt>
                <c:pt idx="254">
                  <c:v>4.4666887811615921E-7</c:v>
                </c:pt>
                <c:pt idx="255">
                  <c:v>6.0207700179880588E-7</c:v>
                </c:pt>
                <c:pt idx="256">
                  <c:v>8.095219907009009E-7</c:v>
                </c:pt>
                <c:pt idx="257">
                  <c:v>1.0857142339935312E-6</c:v>
                </c:pt>
                <c:pt idx="258">
                  <c:v>1.4524884258293803E-6</c:v>
                </c:pt>
                <c:pt idx="259">
                  <c:v>1.9382959902275399E-6</c:v>
                </c:pt>
                <c:pt idx="260">
                  <c:v>2.5801073882855693E-6</c:v>
                </c:pt>
                <c:pt idx="261">
                  <c:v>3.4258294272622219E-6</c:v>
                </c:pt>
                <c:pt idx="262">
                  <c:v>4.53736750905793E-6</c:v>
                </c:pt>
                <c:pt idx="263">
                  <c:v>5.9944928463293709E-6</c:v>
                </c:pt>
                <c:pt idx="264">
                  <c:v>7.8997110048486978E-6</c:v>
                </c:pt>
                <c:pt idx="265">
                  <c:v>1.0384371807206943E-5</c:v>
                </c:pt>
                <c:pt idx="266">
                  <c:v>1.3616312910756979E-5</c:v>
                </c:pt>
                <c:pt idx="267">
                  <c:v>1.7809391666393215E-5</c:v>
                </c:pt>
                <c:pt idx="268">
                  <c:v>2.3235333752897515E-5</c:v>
                </c:pt>
                <c:pt idx="269">
                  <c:v>3.0238414309451947E-5</c:v>
                </c:pt>
                <c:pt idx="270">
                  <c:v>3.9253589768205028E-5</c:v>
                </c:pt>
                <c:pt idx="271">
                  <c:v>5.0828818383642031E-5</c:v>
                </c:pt>
                <c:pt idx="272">
                  <c:v>6.5652446772519765E-5</c:v>
                </c:pt>
                <c:pt idx="273">
                  <c:v>8.4586700932855695E-5</c:v>
                </c:pt>
                <c:pt idx="274">
                  <c:v>1.0870850558999355E-4</c:v>
                </c:pt>
                <c:pt idx="275">
                  <c:v>1.3935906773392595E-4</c:v>
                </c:pt>
                <c:pt idx="276">
                  <c:v>1.782039012206659E-4</c:v>
                </c:pt>
                <c:pt idx="277">
                  <c:v>2.2730524151565832E-4</c:v>
                </c:pt>
                <c:pt idx="278">
                  <c:v>2.8920910507013674E-4</c:v>
                </c:pt>
                <c:pt idx="279">
                  <c:v>3.6704958796095541E-4</c:v>
                </c:pt>
                <c:pt idx="280">
                  <c:v>4.6467337441154601E-4</c:v>
                </c:pt>
                <c:pt idx="281">
                  <c:v>5.8678783791303027E-4</c:v>
                </c:pt>
                <c:pt idx="282">
                  <c:v>7.3913656531801001E-4</c:v>
                </c:pt>
                <c:pt idx="283">
                  <c:v>9.2870661566910734E-4</c:v>
                </c:pt>
                <c:pt idx="284">
                  <c:v>1.1639723374813481E-3</c:v>
                </c:pt>
                <c:pt idx="285">
                  <c:v>1.4551811057921314E-3</c:v>
                </c:pt>
                <c:pt idx="286">
                  <c:v>1.8146868965751724E-3</c:v>
                </c:pt>
                <c:pt idx="287">
                  <c:v>2.257338181913426E-3</c:v>
                </c:pt>
                <c:pt idx="288">
                  <c:v>2.8009271926582409E-3</c:v>
                </c:pt>
                <c:pt idx="289">
                  <c:v>3.4667081414649597E-3</c:v>
                </c:pt>
                <c:pt idx="290">
                  <c:v>4.2799925100178923E-3</c:v>
                </c:pt>
                <c:pt idx="291">
                  <c:v>5.2708299583912278E-3</c:v>
                </c:pt>
                <c:pt idx="292">
                  <c:v>6.4747837869147534E-3</c:v>
                </c:pt>
                <c:pt idx="293">
                  <c:v>7.9338101424408104E-3</c:v>
                </c:pt>
                <c:pt idx="294">
                  <c:v>9.6972502791952773E-3</c:v>
                </c:pt>
                <c:pt idx="295">
                  <c:v>1.1822945122999001E-2</c:v>
                </c:pt>
                <c:pt idx="296">
                  <c:v>1.4378481106696506E-2</c:v>
                </c:pt>
                <c:pt idx="297">
                  <c:v>1.7442575701942523E-2</c:v>
                </c:pt>
                <c:pt idx="298">
                  <c:v>2.1106610222805095E-2</c:v>
                </c:pt>
                <c:pt idx="299">
                  <c:v>2.5476316272243938E-2</c:v>
                </c:pt>
                <c:pt idx="300">
                  <c:v>3.0673620600636005E-2</c:v>
                </c:pt>
                <c:pt idx="301">
                  <c:v>3.6838651093455688E-2</c:v>
                </c:pt>
                <c:pt idx="302">
                  <c:v>4.4131904066769576E-2</c:v>
                </c:pt>
                <c:pt idx="303">
                  <c:v>5.2736569979685066E-2</c:v>
                </c:pt>
                <c:pt idx="304">
                  <c:v>6.2861011043743809E-2</c:v>
                </c:pt>
                <c:pt idx="305">
                  <c:v>7.4741379993357046E-2</c:v>
                </c:pt>
                <c:pt idx="306">
                  <c:v>8.8644364469070855E-2</c:v>
                </c:pt>
                <c:pt idx="307">
                  <c:v>0.10487003605668044</c:v>
                </c:pt>
                <c:pt idx="308">
                  <c:v>0.12375477703669686</c:v>
                </c:pt>
                <c:pt idx="309">
                  <c:v>0.1456742513717906</c:v>
                </c:pt>
                <c:pt idx="310">
                  <c:v>0.17104637944720186</c:v>
                </c:pt>
                <c:pt idx="311">
                  <c:v>0.20033426867001988</c:v>
                </c:pt>
                <c:pt idx="312">
                  <c:v>0.2340490443334344</c:v>
                </c:pt>
                <c:pt idx="313">
                  <c:v>0.27275251729561251</c:v>
                </c:pt>
                <c:pt idx="314">
                  <c:v>0.31705961718337905</c:v>
                </c:pt>
                <c:pt idx="315">
                  <c:v>0.36764051218821509</c:v>
                </c:pt>
                <c:pt idx="316">
                  <c:v>0.42522232931008136</c:v>
                </c:pt>
                <c:pt idx="317">
                  <c:v>0.49059038236228458</c:v>
                </c:pt>
                <c:pt idx="318">
                  <c:v>0.5645888094422159</c:v>
                </c:pt>
                <c:pt idx="319">
                  <c:v>0.64812051720089581</c:v>
                </c:pt>
                <c:pt idx="320">
                  <c:v>0.74214632639632849</c:v>
                </c:pt>
                <c:pt idx="321">
                  <c:v>0.84768321216864573</c:v>
                </c:pt>
                <c:pt idx="322">
                  <c:v>0.96580153363961474</c:v>
                </c:pt>
                <c:pt idx="323">
                  <c:v>1.0976211509248632</c:v>
                </c:pt>
                <c:pt idx="324">
                  <c:v>1.2443063339183942</c:v>
                </c:pt>
                <c:pt idx="325">
                  <c:v>1.4070593763521202</c:v>
                </c:pt>
                <c:pt idx="326">
                  <c:v>1.5871128409387973</c:v>
                </c:pt>
                <c:pt idx="327">
                  <c:v>1.7857203769350032</c:v>
                </c:pt>
                <c:pt idx="328">
                  <c:v>2.0041460703395515</c:v>
                </c:pt>
                <c:pt idx="329">
                  <c:v>2.2436523091248501</c:v>
                </c:pt>
                <c:pt idx="330">
                  <c:v>2.5054861712674739</c:v>
                </c:pt>
                <c:pt idx="331">
                  <c:v>2.7908643717635444</c:v>
                </c:pt>
                <c:pt idx="332">
                  <c:v>3.1009568358791091</c:v>
                </c:pt>
                <c:pt idx="333">
                  <c:v>3.4368689992798522</c:v>
                </c:pt>
                <c:pt idx="334">
                  <c:v>3.7996229708260438</c:v>
                </c:pt>
                <c:pt idx="335">
                  <c:v>4.190137730056585</c:v>
                </c:pt>
                <c:pt idx="336">
                  <c:v>4.6092085680860828</c:v>
                </c:pt>
                <c:pt idx="337">
                  <c:v>5.0574860168225086</c:v>
                </c:pt>
                <c:pt idx="338">
                  <c:v>5.5354545463293707</c:v>
                </c:pt>
                <c:pt idx="339">
                  <c:v>6.0434113427517282</c:v>
                </c:pt>
                <c:pt idx="340">
                  <c:v>6.5814455084749879</c:v>
                </c:pt>
                <c:pt idx="341">
                  <c:v>7.1494180512043659</c:v>
                </c:pt>
                <c:pt idx="342">
                  <c:v>7.7469430483156811</c:v>
                </c:pt>
                <c:pt idx="343">
                  <c:v>8.3733703860311017</c:v>
                </c:pt>
                <c:pt idx="344">
                  <c:v>9.0277704795315881</c:v>
                </c:pt>
                <c:pt idx="345">
                  <c:v>9.7089213780451669</c:v>
                </c:pt>
                <c:pt idx="346">
                  <c:v>10.415298648926557</c:v>
                </c:pt>
                <c:pt idx="347">
                  <c:v>11.145068415316453</c:v>
                </c:pt>
                <c:pt idx="348">
                  <c:v>11.896083893484589</c:v>
                </c:pt>
                <c:pt idx="349">
                  <c:v>12.665885737962817</c:v>
                </c:pt>
                <c:pt idx="350">
                  <c:v>13.451706455577707</c:v>
                </c:pt>
                <c:pt idx="351">
                  <c:v>14.250479093751061</c:v>
                </c:pt>
                <c:pt idx="352">
                  <c:v>15.058850344634797</c:v>
                </c:pt>
                <c:pt idx="353">
                  <c:v>15.873198135964934</c:v>
                </c:pt>
                <c:pt idx="354">
                  <c:v>16.689653702797578</c:v>
                </c:pt>
                <c:pt idx="355">
                  <c:v>17.504128053306051</c:v>
                </c:pt>
                <c:pt idx="356">
                  <c:v>18.312342657969154</c:v>
                </c:pt>
                <c:pt idx="357">
                  <c:v>19.109864106544105</c:v>
                </c:pt>
                <c:pt idx="358">
                  <c:v>19.892142393332097</c:v>
                </c:pt>
                <c:pt idx="359">
                  <c:v>20.654552410019718</c:v>
                </c:pt>
                <c:pt idx="360">
                  <c:v>21.392438149189449</c:v>
                </c:pt>
                <c:pt idx="361">
                  <c:v>22.101159052173266</c:v>
                </c:pt>
                <c:pt idx="362">
                  <c:v>22.776137874169354</c:v>
                </c:pt>
                <c:pt idx="363">
                  <c:v>23.412909389386698</c:v>
                </c:pt>
                <c:pt idx="364">
                  <c:v>24.007169220727473</c:v>
                </c:pt>
                <c:pt idx="365">
                  <c:v>24.554822053387745</c:v>
                </c:pt>
                <c:pt idx="366">
                  <c:v>25.052028481442591</c:v>
                </c:pt>
                <c:pt idx="367">
                  <c:v>25.495249740330156</c:v>
                </c:pt>
                <c:pt idx="368">
                  <c:v>25.88128959790663</c:v>
                </c:pt>
                <c:pt idx="369">
                  <c:v>26.207332711263206</c:v>
                </c:pt>
                <c:pt idx="370">
                  <c:v>26.470978805910335</c:v>
                </c:pt>
                <c:pt idx="371">
                  <c:v>26.670272097079334</c:v>
                </c:pt>
                <c:pt idx="372">
                  <c:v>26.803725448776021</c:v>
                </c:pt>
                <c:pt idx="373">
                  <c:v>26.870338853163751</c:v>
                </c:pt>
                <c:pt idx="374">
                  <c:v>26.869611909062172</c:v>
                </c:pt>
                <c:pt idx="375">
                  <c:v>26.801550081756623</c:v>
                </c:pt>
                <c:pt idx="376">
                  <c:v>26.66666463457269</c:v>
                </c:pt>
                <c:pt idx="377">
                  <c:v>26.46596623341954</c:v>
                </c:pt>
                <c:pt idx="378">
                  <c:v>26.200952336203922</c:v>
                </c:pt>
                <c:pt idx="379">
                  <c:v>25.873588587228852</c:v>
                </c:pt>
                <c:pt idx="380">
                  <c:v>25.486284539926569</c:v>
                </c:pt>
                <c:pt idx="381">
                  <c:v>25.041864127342002</c:v>
                </c:pt>
                <c:pt idx="382">
                  <c:v>24.543531386500451</c:v>
                </c:pt>
                <c:pt idx="383">
                  <c:v>23.994832018372968</c:v>
                </c:pt>
                <c:pt idx="384">
                  <c:v>23.399611428105704</c:v>
                </c:pt>
                <c:pt idx="385">
                  <c:v>22.761969939164999</c:v>
                </c:pt>
                <c:pt idx="386">
                  <c:v>22.086215909355658</c:v>
                </c:pt>
                <c:pt idx="387">
                  <c:v>21.376817496025875</c:v>
                </c:pt>
                <c:pt idx="388">
                  <c:v>20.638353821314482</c:v>
                </c:pt>
                <c:pt idx="389">
                  <c:v>19.875466277704927</c:v>
                </c:pt>
                <c:pt idx="390">
                  <c:v>19.09281068861733</c:v>
                </c:pt>
                <c:pt idx="391">
                  <c:v>18.295011000406589</c:v>
                </c:pt>
                <c:pt idx="392">
                  <c:v>17.486615131547751</c:v>
                </c:pt>
                <c:pt idx="393">
                  <c:v>16.672053543983463</c:v>
                </c:pt>
                <c:pt idx="394">
                  <c:v>15.855601031963069</c:v>
                </c:pt>
                <c:pt idx="395">
                  <c:v>15.041342147319668</c:v>
                </c:pt>
                <c:pt idx="396">
                  <c:v>14.233140598990932</c:v>
                </c:pt>
                <c:pt idx="397">
                  <c:v>13.434612880460406</c:v>
                </c:pt>
                <c:pt idx="398">
                  <c:v>12.649106294028968</c:v>
                </c:pt>
                <c:pt idx="399">
                  <c:v>11.87968145695266</c:v>
                </c:pt>
                <c:pt idx="400">
                  <c:v>11.12909929351739</c:v>
                </c:pt>
                <c:pt idx="401">
                  <c:v>10.399812440670617</c:v>
                </c:pt>
                <c:pt idx="402">
                  <c:v>9.6939609240942186</c:v>
                </c:pt>
                <c:pt idx="403">
                  <c:v>9.0133718981227915</c:v>
                </c:pt>
                <c:pt idx="404">
                  <c:v>8.3595631872860388</c:v>
                </c:pt>
                <c:pt idx="405">
                  <c:v>7.7337503204006071</c:v>
                </c:pt>
                <c:pt idx="406">
                  <c:v>7.1368567104762874</c:v>
                </c:pt>
                <c:pt idx="407">
                  <c:v>6.5695266052507977</c:v>
                </c:pt>
                <c:pt idx="408">
                  <c:v>6.0321404140843145</c:v>
                </c:pt>
                <c:pt idx="409">
                  <c:v>5.5248320070182784</c:v>
                </c:pt>
                <c:pt idx="410">
                  <c:v>5.0475075799422777</c:v>
                </c:pt>
                <c:pt idx="411">
                  <c:v>4.5998656865542316</c:v>
                </c:pt>
                <c:pt idx="412">
                  <c:v>4.1814180510779773</c:v>
                </c:pt>
                <c:pt idx="413">
                  <c:v>3.7915107955961962</c:v>
                </c:pt>
                <c:pt idx="414">
                  <c:v>3.4293457408621784</c:v>
                </c:pt>
                <c:pt idx="415">
                  <c:v>3.0940014688794086</c:v>
                </c:pt>
                <c:pt idx="416">
                  <c:v>2.784453868152283</c:v>
                </c:pt>
                <c:pt idx="417">
                  <c:v>2.4995959174452116</c:v>
                </c:pt>
                <c:pt idx="418">
                  <c:v>2.2382565001562211</c:v>
                </c:pt>
                <c:pt idx="419">
                  <c:v>1.9992180780303765</c:v>
                </c:pt>
                <c:pt idx="420">
                  <c:v>1.7812330892247461</c:v>
                </c:pt>
                <c:pt idx="421">
                  <c:v>1.5830389708173174</c:v>
                </c:pt>
                <c:pt idx="422">
                  <c:v>1.4033717391894789</c:v>
                </c:pt>
                <c:pt idx="423">
                  <c:v>1.2409780927650298</c:v>
                </c:pt>
                <c:pt idx="424">
                  <c:v>1.0946260298938628</c:v>
                </c:pt>
                <c:pt idx="425">
                  <c:v>0.96311400001191649</c:v>
                </c:pt>
                <c:pt idx="426">
                  <c:v>0.84527862830135969</c:v>
                </c:pt>
                <c:pt idx="427">
                  <c:v>0.7400010728746933</c:v>
                </c:pt>
                <c:pt idx="428">
                  <c:v>0.64621208898933535</c:v>
                </c:pt>
                <c:pt idx="429">
                  <c:v>0.56289588700439774</c:v>
                </c:pt>
                <c:pt idx="430">
                  <c:v>0.48909287989579514</c:v>
                </c:pt>
                <c:pt idx="431">
                  <c:v>0.42390142233958711</c:v>
                </c:pt>
                <c:pt idx="432">
                  <c:v>0.36647864681046699</c:v>
                </c:pt>
                <c:pt idx="433">
                  <c:v>0.31604050325956268</c:v>
                </c:pt>
                <c:pt idx="434">
                  <c:v>0.2718611078376848</c:v>
                </c:pt>
                <c:pt idx="435">
                  <c:v>0.23327150325881704</c:v>
                </c:pt>
                <c:pt idx="436">
                  <c:v>0.19965792898345638</c:v>
                </c:pt>
                <c:pt idx="437">
                  <c:v>0.17045969378062548</c:v>
                </c:pt>
                <c:pt idx="438">
                  <c:v>0.14516673666279362</c:v>
                </c:pt>
                <c:pt idx="439">
                  <c:v>0.12331695496298715</c:v>
                </c:pt>
                <c:pt idx="440">
                  <c:v>0.10449337067970693</c:v>
                </c:pt>
                <c:pt idx="441">
                  <c:v>8.8321198366771492E-2</c:v>
                </c:pt>
                <c:pt idx="442">
                  <c:v>7.4464869995902655E-2</c:v>
                </c:pt>
                <c:pt idx="443">
                  <c:v>6.2625064522405696E-2</c:v>
                </c:pt>
                <c:pt idx="444">
                  <c:v>5.2535782482223653E-2</c:v>
                </c:pt>
                <c:pt idx="445">
                  <c:v>4.3961498948281302E-2</c:v>
                </c:pt>
                <c:pt idx="446">
                  <c:v>3.6694421655052115E-2</c:v>
                </c:pt>
                <c:pt idx="447">
                  <c:v>3.0551875126492874E-2</c:v>
                </c:pt>
                <c:pt idx="448">
                  <c:v>2.5373826245227708E-2</c:v>
                </c:pt>
                <c:pt idx="449">
                  <c:v>2.1020561901272397E-2</c:v>
                </c:pt>
                <c:pt idx="450">
                  <c:v>1.7370525156661366E-2</c:v>
                </c:pt>
                <c:pt idx="451">
                  <c:v>1.4318312744149434E-2</c:v>
                </c:pt>
                <c:pt idx="452">
                  <c:v>1.1772833661597452E-2</c:v>
                </c:pt>
                <c:pt idx="453">
                  <c:v>9.6556260954683802E-3</c:v>
                </c:pt>
                <c:pt idx="454">
                  <c:v>7.8993278651810616E-3</c:v>
                </c:pt>
                <c:pt idx="455">
                  <c:v>6.4462939873379654E-3</c:v>
                </c:pt>
                <c:pt idx="456">
                  <c:v>5.2473537623080593E-3</c:v>
                </c:pt>
                <c:pt idx="457">
                  <c:v>4.2606989434505124E-3</c:v>
                </c:pt>
                <c:pt idx="458">
                  <c:v>3.4508940122851771E-3</c:v>
                </c:pt>
                <c:pt idx="459">
                  <c:v>2.7879993074567482E-3</c:v>
                </c:pt>
                <c:pt idx="460">
                  <c:v>2.2467976980694716E-3</c:v>
                </c:pt>
                <c:pt idx="461">
                  <c:v>1.8061156137035531E-3</c:v>
                </c:pt>
                <c:pt idx="462">
                  <c:v>1.4482295077946573E-3</c:v>
                </c:pt>
                <c:pt idx="463">
                  <c:v>1.1583492053841135E-3</c:v>
                </c:pt>
                <c:pt idx="464">
                  <c:v>9.241700419756173E-4</c:v>
                </c:pt>
                <c:pt idx="465">
                  <c:v>7.3548621207219058E-4</c:v>
                </c:pt>
                <c:pt idx="466">
                  <c:v>5.8385829267581569E-4</c:v>
                </c:pt>
                <c:pt idx="467">
                  <c:v>4.6232847060501971E-4</c:v>
                </c:pt>
                <c:pt idx="468">
                  <c:v>3.6517756814188277E-4</c:v>
                </c:pt>
                <c:pt idx="469">
                  <c:v>2.8771851752967971E-4</c:v>
                </c:pt>
                <c:pt idx="470">
                  <c:v>2.2612147192885767E-4</c:v>
                </c:pt>
                <c:pt idx="471">
                  <c:v>1.7726625178167993E-4</c:v>
                </c:pt>
                <c:pt idx="472">
                  <c:v>1.3861830623998633E-4</c:v>
                </c:pt>
                <c:pt idx="473">
                  <c:v>1.081248161941773E-4</c:v>
                </c:pt>
                <c:pt idx="474">
                  <c:v>8.4127976780579058E-5</c:v>
                </c:pt>
                <c:pt idx="475">
                  <c:v>6.5292872444209593E-5</c:v>
                </c:pt>
                <c:pt idx="476">
                  <c:v>5.0547697014098364E-5</c:v>
                </c:pt>
                <c:pt idx="477">
                  <c:v>3.9034375927379184E-5</c:v>
                </c:pt>
                <c:pt idx="478">
                  <c:v>3.006791924657991E-5</c:v>
                </c:pt>
                <c:pt idx="479">
                  <c:v>2.3103074477168789E-5</c:v>
                </c:pt>
                <c:pt idx="480">
                  <c:v>1.7707059605644566E-5</c:v>
                </c:pt>
                <c:pt idx="481">
                  <c:v>1.353734161272029E-5</c:v>
                </c:pt>
                <c:pt idx="482">
                  <c:v>1.032358637366281E-5</c:v>
                </c:pt>
                <c:pt idx="483">
                  <c:v>7.8530447298381374E-6</c:v>
                </c:pt>
                <c:pt idx="484">
                  <c:v>5.9587589149094638E-6</c:v>
                </c:pt>
                <c:pt idx="485">
                  <c:v>4.5100756473620495E-6</c:v>
                </c:pt>
                <c:pt idx="486">
                  <c:v>3.4050391223868025E-6</c:v>
                </c:pt>
                <c:pt idx="487">
                  <c:v>2.564310756086127E-6</c:v>
                </c:pt>
                <c:pt idx="488">
                  <c:v>1.9263245966496886E-6</c:v>
                </c:pt>
                <c:pt idx="489">
                  <c:v>1.4434393953199537E-6</c:v>
                </c:pt>
                <c:pt idx="490">
                  <c:v>1.0788918351105783E-6</c:v>
                </c:pt>
                <c:pt idx="491">
                  <c:v>8.0439160010203009E-7</c:v>
                </c:pt>
                <c:pt idx="492">
                  <c:v>5.9822893532900399E-7</c:v>
                </c:pt>
                <c:pt idx="493">
                  <c:v>4.4379006124683E-7</c:v>
                </c:pt>
                <c:pt idx="494">
                  <c:v>3.2839610438187131E-7</c:v>
                </c:pt>
                <c:pt idx="495">
                  <c:v>2.4239780871942764E-7</c:v>
                </c:pt>
                <c:pt idx="496">
                  <c:v>1.7847181916941426E-7</c:v>
                </c:pt>
                <c:pt idx="497">
                  <c:v>1.3107530577814651E-7</c:v>
                </c:pt>
                <c:pt idx="498">
                  <c:v>9.6024571252776926E-8</c:v>
                </c:pt>
                <c:pt idx="499">
                  <c:v>7.0170430675404098E-8</c:v>
                </c:pt>
                <c:pt idx="500">
                  <c:v>5.1148885537456848E-8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3.9303060309809103E-89</c:v>
                </c:pt>
                <c:pt idx="1">
                  <c:v>1.1865193042359632E-88</c:v>
                </c:pt>
                <c:pt idx="2">
                  <c:v>3.571376332360198E-88</c:v>
                </c:pt>
                <c:pt idx="3">
                  <c:v>1.0717877553697468E-87</c:v>
                </c:pt>
                <c:pt idx="4">
                  <c:v>3.2069658347265565E-87</c:v>
                </c:pt>
                <c:pt idx="5">
                  <c:v>9.5673627879632824E-87</c:v>
                </c:pt>
                <c:pt idx="6">
                  <c:v>2.8457878365854645E-86</c:v>
                </c:pt>
                <c:pt idx="7">
                  <c:v>8.4396641059597132E-86</c:v>
                </c:pt>
                <c:pt idx="8">
                  <c:v>2.4955149325752539E-85</c:v>
                </c:pt>
                <c:pt idx="9">
                  <c:v>7.3571151033724169E-85</c:v>
                </c:pt>
                <c:pt idx="10">
                  <c:v>2.1625556672411019E-84</c:v>
                </c:pt>
                <c:pt idx="11">
                  <c:v>6.3378128059462565E-84</c:v>
                </c:pt>
                <c:pt idx="12">
                  <c:v>1.8519270998390071E-83</c:v>
                </c:pt>
                <c:pt idx="13">
                  <c:v>5.39536379411225E-83</c:v>
                </c:pt>
                <c:pt idx="14">
                  <c:v>1.5672199332371188E-82</c:v>
                </c:pt>
                <c:pt idx="15">
                  <c:v>4.5389095399961715E-82</c:v>
                </c:pt>
                <c:pt idx="16">
                  <c:v>1.3106462074999007E-81</c:v>
                </c:pt>
                <c:pt idx="17">
                  <c:v>3.7733908333136036E-81</c:v>
                </c:pt>
                <c:pt idx="18">
                  <c:v>1.0831546591231396E-80</c:v>
                </c:pt>
                <c:pt idx="19">
                  <c:v>3.099998768810179E-80</c:v>
                </c:pt>
                <c:pt idx="20">
                  <c:v>8.8459593170111464E-80</c:v>
                </c:pt>
                <c:pt idx="21">
                  <c:v>2.5167537314425084E-79</c:v>
                </c:pt>
                <c:pt idx="22">
                  <c:v>7.1391888745791866E-79</c:v>
                </c:pt>
                <c:pt idx="23">
                  <c:v>2.0191537486214806E-78</c:v>
                </c:pt>
                <c:pt idx="24">
                  <c:v>5.693800870843172E-78</c:v>
                </c:pt>
                <c:pt idx="25">
                  <c:v>1.6008385223836603E-77</c:v>
                </c:pt>
                <c:pt idx="26">
                  <c:v>4.4875070695093938E-77</c:v>
                </c:pt>
                <c:pt idx="27">
                  <c:v>1.25422407281936E-76</c:v>
                </c:pt>
                <c:pt idx="28">
                  <c:v>3.4950829349129986E-76</c:v>
                </c:pt>
                <c:pt idx="29">
                  <c:v>9.7107373156179047E-76</c:v>
                </c:pt>
                <c:pt idx="30">
                  <c:v>2.6900434446268517E-75</c:v>
                </c:pt>
                <c:pt idx="31">
                  <c:v>7.4298278101829587E-75</c:v>
                </c:pt>
                <c:pt idx="32">
                  <c:v>2.0460232803122256E-74</c:v>
                </c:pt>
                <c:pt idx="33">
                  <c:v>5.6176510677741744E-74</c:v>
                </c:pt>
                <c:pt idx="34">
                  <c:v>1.5378405790777053E-73</c:v>
                </c:pt>
                <c:pt idx="35">
                  <c:v>4.1973988572737979E-73</c:v>
                </c:pt>
                <c:pt idx="36">
                  <c:v>1.1422509569524851E-72</c:v>
                </c:pt>
                <c:pt idx="37">
                  <c:v>3.0992398554761735E-72</c:v>
                </c:pt>
                <c:pt idx="38">
                  <c:v>8.3841919621282508E-72</c:v>
                </c:pt>
                <c:pt idx="39">
                  <c:v>2.2614115464545215E-71</c:v>
                </c:pt>
                <c:pt idx="40">
                  <c:v>6.0814951464696762E-71</c:v>
                </c:pt>
                <c:pt idx="41">
                  <c:v>1.6306227260489437E-70</c:v>
                </c:pt>
                <c:pt idx="42">
                  <c:v>4.3592219758617939E-70</c:v>
                </c:pt>
                <c:pt idx="43">
                  <c:v>1.1619216525171228E-69</c:v>
                </c:pt>
                <c:pt idx="44">
                  <c:v>3.0878562384685929E-69</c:v>
                </c:pt>
                <c:pt idx="45">
                  <c:v>8.1818152292409995E-69</c:v>
                </c:pt>
                <c:pt idx="46">
                  <c:v>2.1614969626681355E-68</c:v>
                </c:pt>
                <c:pt idx="47">
                  <c:v>5.6934034316274128E-68</c:v>
                </c:pt>
                <c:pt idx="48">
                  <c:v>1.4952081482992154E-67</c:v>
                </c:pt>
                <c:pt idx="49">
                  <c:v>3.9151077459137142E-67</c:v>
                </c:pt>
                <c:pt idx="50">
                  <c:v>1.0221112047172817E-66</c:v>
                </c:pt>
                <c:pt idx="51">
                  <c:v>2.6605103143207598E-66</c:v>
                </c:pt>
                <c:pt idx="52">
                  <c:v>6.9046888396583782E-66</c:v>
                </c:pt>
                <c:pt idx="53">
                  <c:v>1.7866342033795639E-65</c:v>
                </c:pt>
                <c:pt idx="54">
                  <c:v>4.6093484776770873E-65</c:v>
                </c:pt>
                <c:pt idx="55">
                  <c:v>1.1856480991580161E-64</c:v>
                </c:pt>
                <c:pt idx="56">
                  <c:v>3.0407760979783678E-64</c:v>
                </c:pt>
                <c:pt idx="57">
                  <c:v>7.7754483968359621E-64</c:v>
                </c:pt>
                <c:pt idx="58">
                  <c:v>1.9823430439096803E-63</c:v>
                </c:pt>
                <c:pt idx="59">
                  <c:v>5.0390021781327861E-63</c:v>
                </c:pt>
                <c:pt idx="60">
                  <c:v>1.2770933636536751E-62</c:v>
                </c:pt>
                <c:pt idx="61">
                  <c:v>3.2271051564795492E-62</c:v>
                </c:pt>
                <c:pt idx="62">
                  <c:v>8.1304756523267237E-62</c:v>
                </c:pt>
                <c:pt idx="63">
                  <c:v>2.0423546432677867E-61</c:v>
                </c:pt>
                <c:pt idx="64">
                  <c:v>5.1151541682225351E-61</c:v>
                </c:pt>
                <c:pt idx="65">
                  <c:v>1.2773169209056427E-60</c:v>
                </c:pt>
                <c:pt idx="66">
                  <c:v>3.1801746420385278E-60</c:v>
                </c:pt>
                <c:pt idx="67">
                  <c:v>7.894336642732622E-60</c:v>
                </c:pt>
                <c:pt idx="68">
                  <c:v>1.9538565786318617E-59</c:v>
                </c:pt>
                <c:pt idx="69">
                  <c:v>4.8214990753011819E-59</c:v>
                </c:pt>
                <c:pt idx="70">
                  <c:v>1.1862708569931184E-58</c:v>
                </c:pt>
                <c:pt idx="71">
                  <c:v>2.9100335890454989E-58</c:v>
                </c:pt>
                <c:pt idx="72">
                  <c:v>7.1174513877521051E-58</c:v>
                </c:pt>
                <c:pt idx="73">
                  <c:v>1.7356549230101046E-57</c:v>
                </c:pt>
                <c:pt idx="74">
                  <c:v>4.2200211395422183E-57</c:v>
                </c:pt>
                <c:pt idx="75">
                  <c:v>1.0230061290306845E-56</c:v>
                </c:pt>
                <c:pt idx="76">
                  <c:v>2.4726019759538059E-56</c:v>
                </c:pt>
                <c:pt idx="77">
                  <c:v>5.9585769931875871E-56</c:v>
                </c:pt>
                <c:pt idx="78">
                  <c:v>1.4316711254196379E-55</c:v>
                </c:pt>
                <c:pt idx="79">
                  <c:v>3.4297016607369588E-55</c:v>
                </c:pt>
                <c:pt idx="80">
                  <c:v>8.1918461751359549E-55</c:v>
                </c:pt>
                <c:pt idx="81">
                  <c:v>1.9508307863088873E-54</c:v>
                </c:pt>
                <c:pt idx="82">
                  <c:v>4.6320131087685873E-54</c:v>
                </c:pt>
                <c:pt idx="83">
                  <c:v>1.0965598139764556E-53</c:v>
                </c:pt>
                <c:pt idx="84">
                  <c:v>2.5882560601118142E-53</c:v>
                </c:pt>
                <c:pt idx="85">
                  <c:v>6.0910830375577655E-53</c:v>
                </c:pt>
                <c:pt idx="86">
                  <c:v>1.4292038184529141E-52</c:v>
                </c:pt>
                <c:pt idx="87">
                  <c:v>3.343537378802206E-52</c:v>
                </c:pt>
                <c:pt idx="88">
                  <c:v>7.7988499526287547E-52</c:v>
                </c:pt>
                <c:pt idx="89">
                  <c:v>1.813707771461737E-51</c:v>
                </c:pt>
                <c:pt idx="90">
                  <c:v>4.2054883108040323E-51</c:v>
                </c:pt>
                <c:pt idx="91">
                  <c:v>9.722499144976165E-51</c:v>
                </c:pt>
                <c:pt idx="92">
                  <c:v>2.2410511251006975E-50</c:v>
                </c:pt>
                <c:pt idx="93">
                  <c:v>5.1503646903191781E-50</c:v>
                </c:pt>
                <c:pt idx="94">
                  <c:v>1.1801482501990343E-49</c:v>
                </c:pt>
                <c:pt idx="95">
                  <c:v>2.6961715319737175E-49</c:v>
                </c:pt>
                <c:pt idx="96">
                  <c:v>6.1414488336585465E-49</c:v>
                </c:pt>
                <c:pt idx="97">
                  <c:v>1.3947826107934412E-48</c:v>
                </c:pt>
                <c:pt idx="98">
                  <c:v>3.1583087075795519E-48</c:v>
                </c:pt>
                <c:pt idx="99">
                  <c:v>7.1304181379709948E-48</c:v>
                </c:pt>
                <c:pt idx="100">
                  <c:v>1.6050471173673576E-47</c:v>
                </c:pt>
                <c:pt idx="101">
                  <c:v>3.6022424586562661E-47</c:v>
                </c:pt>
                <c:pt idx="102">
                  <c:v>8.0606573998619387E-47</c:v>
                </c:pt>
                <c:pt idx="103">
                  <c:v>1.798375394900458E-46</c:v>
                </c:pt>
                <c:pt idx="104">
                  <c:v>4.0003925357645282E-46</c:v>
                </c:pt>
                <c:pt idx="105">
                  <c:v>8.872320704254669E-46</c:v>
                </c:pt>
                <c:pt idx="106">
                  <c:v>1.9619332264316563E-45</c:v>
                </c:pt>
                <c:pt idx="107">
                  <c:v>4.3255723451078023E-45</c:v>
                </c:pt>
                <c:pt idx="108">
                  <c:v>9.5085721197190041E-45</c:v>
                </c:pt>
                <c:pt idx="109">
                  <c:v>2.0840080722319421E-44</c:v>
                </c:pt>
                <c:pt idx="110">
                  <c:v>4.5540296722001323E-44</c:v>
                </c:pt>
                <c:pt idx="111">
                  <c:v>9.9221247311577296E-44</c:v>
                </c:pt>
                <c:pt idx="112">
                  <c:v>2.1553900599430024E-43</c:v>
                </c:pt>
                <c:pt idx="113">
                  <c:v>4.6683072966864612E-43</c:v>
                </c:pt>
                <c:pt idx="114">
                  <c:v>1.0081040603459827E-42</c:v>
                </c:pt>
                <c:pt idx="115">
                  <c:v>2.1705193345840695E-42</c:v>
                </c:pt>
                <c:pt idx="116">
                  <c:v>4.6594464065780667E-42</c:v>
                </c:pt>
                <c:pt idx="117">
                  <c:v>9.9728055200620176E-42</c:v>
                </c:pt>
                <c:pt idx="118">
                  <c:v>2.1282015061577296E-41</c:v>
                </c:pt>
                <c:pt idx="119">
                  <c:v>4.5281469213414011E-41</c:v>
                </c:pt>
                <c:pt idx="120">
                  <c:v>9.6059570432807157E-41</c:v>
                </c:pt>
                <c:pt idx="121">
                  <c:v>2.0317634242002932E-40</c:v>
                </c:pt>
                <c:pt idx="122">
                  <c:v>4.2846761564157711E-40</c:v>
                </c:pt>
                <c:pt idx="123">
                  <c:v>9.0089719501291234E-40</c:v>
                </c:pt>
                <c:pt idx="124">
                  <c:v>1.8886210846250519E-39</c:v>
                </c:pt>
                <c:pt idx="125">
                  <c:v>3.9475423702305229E-39</c:v>
                </c:pt>
                <c:pt idx="126">
                  <c:v>8.2266142507612064E-39</c:v>
                </c:pt>
                <c:pt idx="127">
                  <c:v>1.7093375538142998E-38</c:v>
                </c:pt>
                <c:pt idx="128">
                  <c:v>3.5411710231334318E-38</c:v>
                </c:pt>
                <c:pt idx="129">
                  <c:v>7.3143937663906665E-38</c:v>
                </c:pt>
                <c:pt idx="130">
                  <c:v>1.5063369821883957E-37</c:v>
                </c:pt>
                <c:pt idx="131">
                  <c:v>3.0929885176924301E-37</c:v>
                </c:pt>
                <c:pt idx="132">
                  <c:v>6.3320865738590626E-37</c:v>
                </c:pt>
                <c:pt idx="133">
                  <c:v>1.292491654043539E-36</c:v>
                </c:pt>
                <c:pt idx="134">
                  <c:v>2.6303952885675013E-36</c:v>
                </c:pt>
                <c:pt idx="135">
                  <c:v>5.3373619554747418E-36</c:v>
                </c:pt>
                <c:pt idx="136">
                  <c:v>1.0798033251468614E-35</c:v>
                </c:pt>
                <c:pt idx="137">
                  <c:v>2.1780860448856535E-35</c:v>
                </c:pt>
                <c:pt idx="138">
                  <c:v>4.3804403583933282E-35</c:v>
                </c:pt>
                <c:pt idx="139">
                  <c:v>8.783606630247275E-35</c:v>
                </c:pt>
                <c:pt idx="140">
                  <c:v>1.7560640464455261E-34</c:v>
                </c:pt>
                <c:pt idx="141">
                  <c:v>3.5004202841497541E-34</c:v>
                </c:pt>
                <c:pt idx="142">
                  <c:v>6.9568461567611389E-34</c:v>
                </c:pt>
                <c:pt idx="143">
                  <c:v>1.378532388678674E-33</c:v>
                </c:pt>
                <c:pt idx="144">
                  <c:v>2.72354099250296E-33</c:v>
                </c:pt>
                <c:pt idx="145">
                  <c:v>5.3649196927738258E-33</c:v>
                </c:pt>
                <c:pt idx="146">
                  <c:v>1.0536706954422481E-32</c:v>
                </c:pt>
                <c:pt idx="147">
                  <c:v>2.06328368965153E-32</c:v>
                </c:pt>
                <c:pt idx="148">
                  <c:v>4.0283329214278534E-32</c:v>
                </c:pt>
                <c:pt idx="149">
                  <c:v>7.8415900354958328E-32</c:v>
                </c:pt>
                <c:pt idx="150">
                  <c:v>1.5219321035807862E-31</c:v>
                </c:pt>
                <c:pt idx="151">
                  <c:v>2.9450914852224603E-31</c:v>
                </c:pt>
                <c:pt idx="152">
                  <c:v>5.6821758397294587E-31</c:v>
                </c:pt>
                <c:pt idx="153">
                  <c:v>1.0930572658326765E-30</c:v>
                </c:pt>
                <c:pt idx="154">
                  <c:v>2.0964452685374441E-30</c:v>
                </c:pt>
                <c:pt idx="155">
                  <c:v>4.0090041829424236E-30</c:v>
                </c:pt>
                <c:pt idx="156">
                  <c:v>7.6436687339431399E-30</c:v>
                </c:pt>
                <c:pt idx="157">
                  <c:v>1.4530466980467725E-29</c:v>
                </c:pt>
                <c:pt idx="158">
                  <c:v>2.7540362594623779E-29</c:v>
                </c:pt>
                <c:pt idx="159">
                  <c:v>5.2044171935823382E-29</c:v>
                </c:pt>
                <c:pt idx="160">
                  <c:v>9.8058877888975766E-29</c:v>
                </c:pt>
                <c:pt idx="161">
                  <c:v>1.8421038176038086E-28</c:v>
                </c:pt>
                <c:pt idx="162">
                  <c:v>3.4502745372729703E-28</c:v>
                </c:pt>
                <c:pt idx="163">
                  <c:v>6.4432587291732419E-28</c:v>
                </c:pt>
                <c:pt idx="164">
                  <c:v>1.1996922563286617E-27</c:v>
                </c:pt>
                <c:pt idx="165">
                  <c:v>2.2271348181807552E-27</c:v>
                </c:pt>
                <c:pt idx="166">
                  <c:v>4.1222613901170127E-27</c:v>
                </c:pt>
                <c:pt idx="167">
                  <c:v>7.6074115730271217E-27</c:v>
                </c:pt>
                <c:pt idx="168">
                  <c:v>1.3997506127929539E-26</c:v>
                </c:pt>
                <c:pt idx="169">
                  <c:v>2.5678921923469734E-26</c:v>
                </c:pt>
                <c:pt idx="170">
                  <c:v>4.6969428343113831E-26</c:v>
                </c:pt>
                <c:pt idx="171">
                  <c:v>8.5657644843923698E-26</c:v>
                </c:pt>
                <c:pt idx="172">
                  <c:v>1.5575046475488568E-25</c:v>
                </c:pt>
                <c:pt idx="173">
                  <c:v>2.8236114891422699E-25</c:v>
                </c:pt>
                <c:pt idx="174">
                  <c:v>5.1037911745111179E-25</c:v>
                </c:pt>
                <c:pt idx="175">
                  <c:v>9.1979960761415888E-25</c:v>
                </c:pt>
                <c:pt idx="176">
                  <c:v>1.6527452226764248E-24</c:v>
                </c:pt>
                <c:pt idx="177">
                  <c:v>2.9609492800645705E-24</c:v>
                </c:pt>
                <c:pt idx="178">
                  <c:v>5.288936988758677E-24</c:v>
                </c:pt>
                <c:pt idx="179">
                  <c:v>9.4192903643076841E-24</c:v>
                </c:pt>
                <c:pt idx="180">
                  <c:v>1.6725547537619205E-23</c:v>
                </c:pt>
                <c:pt idx="181">
                  <c:v>2.9611122450336467E-23</c:v>
                </c:pt>
                <c:pt idx="182">
                  <c:v>5.2268707813409951E-23</c:v>
                </c:pt>
                <c:pt idx="183">
                  <c:v>9.1990085841151015E-23</c:v>
                </c:pt>
                <c:pt idx="184">
                  <c:v>1.6141825637199621E-22</c:v>
                </c:pt>
                <c:pt idx="185">
                  <c:v>2.8240777332801598E-22</c:v>
                </c:pt>
                <c:pt idx="186">
                  <c:v>4.9262109872572237E-22</c:v>
                </c:pt>
                <c:pt idx="187">
                  <c:v>8.5676504129637013E-22</c:v>
                </c:pt>
                <c:pt idx="188">
                  <c:v>1.4856716422259061E-21</c:v>
                </c:pt>
                <c:pt idx="189">
                  <c:v>2.5685989294065639E-21</c:v>
                </c:pt>
                <c:pt idx="190">
                  <c:v>4.4277401716610983E-21</c:v>
                </c:pt>
                <c:pt idx="191">
                  <c:v>7.6099241026616655E-21</c:v>
                </c:pt>
                <c:pt idx="192">
                  <c:v>1.3040399311132873E-20</c:v>
                </c:pt>
                <c:pt idx="193">
                  <c:v>2.2279930004353642E-20</c:v>
                </c:pt>
                <c:pt idx="194">
                  <c:v>3.7953263108687464E-20</c:v>
                </c:pt>
                <c:pt idx="195">
                  <c:v>6.4460962723704403E-20</c:v>
                </c:pt>
                <c:pt idx="196">
                  <c:v>1.0915831440192325E-19</c:v>
                </c:pt>
                <c:pt idx="197">
                  <c:v>1.8430164912093288E-19</c:v>
                </c:pt>
                <c:pt idx="198">
                  <c:v>3.1025157074579862E-19</c:v>
                </c:pt>
                <c:pt idx="199">
                  <c:v>5.2072823143684202E-19</c:v>
                </c:pt>
                <c:pt idx="200">
                  <c:v>8.7140615999944719E-19</c:v>
                </c:pt>
                <c:pt idx="201">
                  <c:v>1.4539266420658522E-18</c:v>
                </c:pt>
                <c:pt idx="202">
                  <c:v>2.4186706297790014E-18</c:v>
                </c:pt>
                <c:pt idx="203">
                  <c:v>4.0116527592887651E-18</c:v>
                </c:pt>
                <c:pt idx="204">
                  <c:v>6.6341044479179233E-18</c:v>
                </c:pt>
                <c:pt idx="205">
                  <c:v>1.0938396011954439E-17</c:v>
                </c:pt>
                <c:pt idx="206">
                  <c:v>1.7981973248547402E-17</c:v>
                </c:pt>
                <c:pt idx="207">
                  <c:v>2.9473615877555739E-17</c:v>
                </c:pt>
                <c:pt idx="208">
                  <c:v>4.8166141616677001E-17</c:v>
                </c:pt>
                <c:pt idx="209">
                  <c:v>7.8480663210330935E-17</c:v>
                </c:pt>
                <c:pt idx="210">
                  <c:v>1.2749578809188859E-16</c:v>
                </c:pt>
                <c:pt idx="211">
                  <c:v>2.0651013865967752E-16</c:v>
                </c:pt>
                <c:pt idx="212">
                  <c:v>3.3350264752862122E-16</c:v>
                </c:pt>
                <c:pt idx="213">
                  <c:v>5.3699415764703442E-16</c:v>
                </c:pt>
                <c:pt idx="214">
                  <c:v>8.6208919648151472E-16</c:v>
                </c:pt>
                <c:pt idx="215">
                  <c:v>1.3798987197246296E-15</c:v>
                </c:pt>
                <c:pt idx="216">
                  <c:v>2.2021889945282882E-15</c:v>
                </c:pt>
                <c:pt idx="217">
                  <c:v>3.5040825696551261E-15</c:v>
                </c:pt>
                <c:pt idx="218">
                  <c:v>5.5591250288764745E-15</c:v>
                </c:pt>
                <c:pt idx="219">
                  <c:v>8.7932803440189315E-15</c:v>
                </c:pt>
                <c:pt idx="220">
                  <c:v>1.3867806210341106E-14</c:v>
                </c:pt>
                <c:pt idx="221">
                  <c:v>2.1806048620312028E-14</c:v>
                </c:pt>
                <c:pt idx="222">
                  <c:v>3.4186808177031366E-14</c:v>
                </c:pt>
                <c:pt idx="223">
                  <c:v>5.3438283709409527E-14</c:v>
                </c:pt>
                <c:pt idx="224">
                  <c:v>8.3283470568453111E-14</c:v>
                </c:pt>
                <c:pt idx="225">
                  <c:v>1.2941287789129482E-13</c:v>
                </c:pt>
                <c:pt idx="226">
                  <c:v>2.0049730657722573E-13</c:v>
                </c:pt>
                <c:pt idx="227">
                  <c:v>3.0970766761973682E-13</c:v>
                </c:pt>
                <c:pt idx="228">
                  <c:v>4.7698831437748179E-13</c:v>
                </c:pt>
                <c:pt idx="229">
                  <c:v>7.3244646708551657E-13</c:v>
                </c:pt>
                <c:pt idx="230">
                  <c:v>1.1213892919648868E-12</c:v>
                </c:pt>
                <c:pt idx="231">
                  <c:v>1.7117852824285615E-12</c:v>
                </c:pt>
                <c:pt idx="232">
                  <c:v>2.605280798053201E-12</c:v>
                </c:pt>
                <c:pt idx="233">
                  <c:v>3.9534127284236785E-12</c:v>
                </c:pt>
                <c:pt idx="234">
                  <c:v>5.9813902844037135E-12</c:v>
                </c:pt>
                <c:pt idx="235">
                  <c:v>9.0228656930289304E-12</c:v>
                </c:pt>
                <c:pt idx="236">
                  <c:v>1.3570605070570297E-11</c:v>
                </c:pt>
                <c:pt idx="237">
                  <c:v>2.0350088305551832E-11</c:v>
                </c:pt>
                <c:pt idx="238">
                  <c:v>3.0426062387921128E-11</c:v>
                </c:pt>
                <c:pt idx="239">
                  <c:v>4.5356295063872941E-11</c:v>
                </c:pt>
                <c:pt idx="240">
                  <c:v>6.7412705863783672E-11</c:v>
                </c:pt>
                <c:pt idx="241">
                  <c:v>9.9898349808219522E-11</c:v>
                </c:pt>
                <c:pt idx="242">
                  <c:v>1.4760029864255994E-10</c:v>
                </c:pt>
                <c:pt idx="243">
                  <c:v>2.174345356421658E-10</c:v>
                </c:pt>
                <c:pt idx="244">
                  <c:v>3.1936122203548472E-10</c:v>
                </c:pt>
                <c:pt idx="245">
                  <c:v>4.6767936115030747E-10</c:v>
                </c:pt>
                <c:pt idx="246">
                  <c:v>6.8285201492402435E-10</c:v>
                </c:pt>
                <c:pt idx="247">
                  <c:v>9.9407088218943547E-10</c:v>
                </c:pt>
                <c:pt idx="248">
                  <c:v>1.4428476538711893E-9</c:v>
                </c:pt>
                <c:pt idx="249">
                  <c:v>2.0880263237190909E-9</c:v>
                </c:pt>
                <c:pt idx="250">
                  <c:v>3.0127550878667704E-9</c:v>
                </c:pt>
                <c:pt idx="251">
                  <c:v>4.3341511681411349E-9</c:v>
                </c:pt>
                <c:pt idx="252">
                  <c:v>6.2166533060845187E-9</c:v>
                </c:pt>
                <c:pt idx="253">
                  <c:v>8.890406288299882E-9</c:v>
                </c:pt>
                <c:pt idx="254">
                  <c:v>1.2676487605599631E-8</c:v>
                </c:pt>
                <c:pt idx="255">
                  <c:v>1.8021404339643112E-8</c:v>
                </c:pt>
                <c:pt idx="256">
                  <c:v>2.5544105121013927E-8</c:v>
                </c:pt>
                <c:pt idx="257">
                  <c:v>3.6099827096106701E-8</c:v>
                </c:pt>
                <c:pt idx="258">
                  <c:v>5.0866507270653675E-8</c:v>
                </c:pt>
                <c:pt idx="259">
                  <c:v>7.1461327780593194E-8</c:v>
                </c:pt>
                <c:pt idx="260">
                  <c:v>1.0009735731811102E-7</c:v>
                </c:pt>
                <c:pt idx="261">
                  <c:v>1.3979334902087585E-7</c:v>
                </c:pt>
                <c:pt idx="262">
                  <c:v>1.946537496929093E-7</c:v>
                </c:pt>
                <c:pt idx="263">
                  <c:v>2.7024110374082253E-7</c:v>
                </c:pt>
                <c:pt idx="264">
                  <c:v>3.7406959120038821E-7</c:v>
                </c:pt>
                <c:pt idx="265">
                  <c:v>5.1625678347576758E-7</c:v>
                </c:pt>
                <c:pt idx="266">
                  <c:v>7.103812737139854E-7</c:v>
                </c:pt>
                <c:pt idx="267">
                  <c:v>9.7460717652647983E-7</c:v>
                </c:pt>
                <c:pt idx="268">
                  <c:v>1.3331532402954904E-6</c:v>
                </c:pt>
                <c:pt idx="269">
                  <c:v>1.8182052495330845E-6</c:v>
                </c:pt>
                <c:pt idx="270">
                  <c:v>2.4723964379025923E-6</c:v>
                </c:pt>
                <c:pt idx="271">
                  <c:v>3.3520128762488803E-6</c:v>
                </c:pt>
                <c:pt idx="272">
                  <c:v>4.5311205261322496E-6</c:v>
                </c:pt>
                <c:pt idx="273">
                  <c:v>6.1068593506872174E-6</c:v>
                </c:pt>
                <c:pt idx="274">
                  <c:v>8.2062092750891597E-6</c:v>
                </c:pt>
                <c:pt idx="275">
                  <c:v>1.099460486216366E-5</c:v>
                </c:pt>
                <c:pt idx="276">
                  <c:v>1.4686862551344453E-5</c:v>
                </c:pt>
                <c:pt idx="277">
                  <c:v>1.9560988708103835E-5</c:v>
                </c:pt>
                <c:pt idx="278">
                  <c:v>2.5975561329584974E-5</c:v>
                </c:pt>
                <c:pt idx="279">
                  <c:v>3.4391526083713617E-5</c:v>
                </c:pt>
                <c:pt idx="280">
                  <c:v>4.5399421703729137E-5</c:v>
                </c:pt>
                <c:pt idx="281">
                  <c:v>5.9753254075490934E-5</c:v>
                </c:pt>
                <c:pt idx="282">
                  <c:v>7.8412476231357552E-5</c:v>
                </c:pt>
                <c:pt idx="283">
                  <c:v>1.0259380651185803E-4</c:v>
                </c:pt>
                <c:pt idx="284">
                  <c:v>1.3383493289526559E-4</c:v>
                </c:pt>
                <c:pt idx="285">
                  <c:v>1.7407251118038922E-4</c:v>
                </c:pt>
                <c:pt idx="286">
                  <c:v>2.2573727112739579E-4</c:v>
                </c:pt>
                <c:pt idx="287">
                  <c:v>2.9186949990221846E-4</c:v>
                </c:pt>
                <c:pt idx="288">
                  <c:v>3.7625867728257429E-4</c:v>
                </c:pt>
                <c:pt idx="289">
                  <c:v>4.8361159178521567E-4</c:v>
                </c:pt>
                <c:pt idx="290">
                  <c:v>6.1975386910168365E-4</c:v>
                </c:pt>
                <c:pt idx="291">
                  <c:v>7.9187048970444363E-4</c:v>
                </c:pt>
                <c:pt idx="292">
                  <c:v>1.0087915542720143E-3</c:v>
                </c:pt>
                <c:pt idx="293">
                  <c:v>1.2813302634361208E-3</c:v>
                </c:pt>
                <c:pt idx="294">
                  <c:v>1.6226807983537744E-3</c:v>
                </c:pt>
                <c:pt idx="295">
                  <c:v>2.0488845024343814E-3</c:v>
                </c:pt>
                <c:pt idx="296">
                  <c:v>2.5793734490096873E-3</c:v>
                </c:pt>
                <c:pt idx="297">
                  <c:v>3.2376011064067143E-3</c:v>
                </c:pt>
                <c:pt idx="298">
                  <c:v>4.0517703464680345E-3</c:v>
                </c:pt>
                <c:pt idx="299">
                  <c:v>5.0556694444770034E-3</c:v>
                </c:pt>
                <c:pt idx="300">
                  <c:v>6.2896269421267434E-3</c:v>
                </c:pt>
                <c:pt idx="301">
                  <c:v>7.8015962366373599E-3</c:v>
                </c:pt>
                <c:pt idx="302">
                  <c:v>9.6483804617033698E-3</c:v>
                </c:pt>
                <c:pt idx="303">
                  <c:v>1.1897007575145061E-2</c:v>
                </c:pt>
                <c:pt idx="304">
                  <c:v>1.4626264497616276E-2</c:v>
                </c:pt>
                <c:pt idx="305">
                  <c:v>1.7928397585923652E-2</c:v>
                </c:pt>
                <c:pt idx="306">
                  <c:v>2.1910984603762045E-2</c:v>
                </c:pt>
                <c:pt idx="307">
                  <c:v>2.6698980603074254E-2</c:v>
                </c:pt>
                <c:pt idx="308">
                  <c:v>3.2436936686522276E-2</c:v>
                </c:pt>
                <c:pt idx="309">
                  <c:v>3.9291386431115689E-2</c:v>
                </c:pt>
                <c:pt idx="310">
                  <c:v>4.7453389769167638E-2</c:v>
                </c:pt>
                <c:pt idx="311">
                  <c:v>5.7141218319493703E-2</c:v>
                </c:pt>
                <c:pt idx="312">
                  <c:v>6.8603159531198679E-2</c:v>
                </c:pt>
                <c:pt idx="313">
                  <c:v>8.2120409561976554E-2</c:v>
                </c:pt>
                <c:pt idx="314">
                  <c:v>9.801001661404686E-2</c:v>
                </c:pt>
                <c:pt idx="315">
                  <c:v>0.11662782757252013</c:v>
                </c:pt>
                <c:pt idx="316">
                  <c:v>0.13837138135966051</c:v>
                </c:pt>
                <c:pt idx="317">
                  <c:v>0.16368268259651028</c:v>
                </c:pt>
                <c:pt idx="318">
                  <c:v>0.19305077915823804</c:v>
                </c:pt>
                <c:pt idx="319">
                  <c:v>0.22701405728304691</c:v>
                </c:pt>
                <c:pt idx="320">
                  <c:v>0.26616215834420448</c:v>
                </c:pt>
                <c:pt idx="321">
                  <c:v>0.31113741255414568</c:v>
                </c:pt>
                <c:pt idx="322">
                  <c:v>0.36263567716880341</c:v>
                </c:pt>
                <c:pt idx="323">
                  <c:v>0.42140646054426872</c:v>
                </c:pt>
                <c:pt idx="324">
                  <c:v>0.48825220918982232</c:v>
                </c:pt>
                <c:pt idx="325">
                  <c:v>0.56402663315698642</c:v>
                </c:pt>
                <c:pt idx="326">
                  <c:v>0.64963194620191567</c:v>
                </c:pt>
                <c:pt idx="327">
                  <c:v>0.74601490156569161</c:v>
                </c:pt>
                <c:pt idx="328">
                  <c:v>0.85416151236671722</c:v>
                </c:pt>
                <c:pt idx="329">
                  <c:v>0.97509035782791098</c:v>
                </c:pt>
                <c:pt idx="330">
                  <c:v>1.1098443931369026</c:v>
                </c:pt>
                <c:pt idx="331">
                  <c:v>1.2594812018721624</c:v>
                </c:pt>
                <c:pt idx="332">
                  <c:v>1.4250616556355973</c:v>
                </c:pt>
                <c:pt idx="333">
                  <c:v>1.607636975788344</c:v>
                </c:pt>
                <c:pt idx="334">
                  <c:v>1.8082342267372091</c:v>
                </c:pt>
                <c:pt idx="335">
                  <c:v>2.0278403086595156</c:v>
                </c:pt>
                <c:pt idx="336">
                  <c:v>2.2673845593698325</c:v>
                </c:pt>
                <c:pt idx="337">
                  <c:v>2.5277201193921566</c:v>
                </c:pt>
                <c:pt idx="338">
                  <c:v>2.8096042603635203</c:v>
                </c:pt>
                <c:pt idx="339">
                  <c:v>3.1136779235199605</c:v>
                </c:pt>
                <c:pt idx="340">
                  <c:v>3.4404447609449234</c:v>
                </c:pt>
                <c:pt idx="341">
                  <c:v>3.7902500162032062</c:v>
                </c:pt>
                <c:pt idx="342">
                  <c:v>4.1632596214090292</c:v>
                </c:pt>
                <c:pt idx="343">
                  <c:v>4.5594399230729472</c:v>
                </c:pt>
                <c:pt idx="344">
                  <c:v>4.9785384781502229</c:v>
                </c:pt>
                <c:pt idx="345">
                  <c:v>5.4200663823431281</c:v>
                </c:pt>
                <c:pt idx="346">
                  <c:v>5.88328260431991</c:v>
                </c:pt>
                <c:pt idx="347">
                  <c:v>6.3671808002650492</c:v>
                </c:pt>
                <c:pt idx="348">
                  <c:v>6.8704790724374014</c:v>
                </c:pt>
                <c:pt idx="349">
                  <c:v>7.3916131121727435</c:v>
                </c:pt>
                <c:pt idx="350">
                  <c:v>7.9287331317990404</c:v>
                </c:pt>
                <c:pt idx="351">
                  <c:v>8.4797049410378396</c:v>
                </c:pt>
                <c:pt idx="352">
                  <c:v>9.0421154619410444</c:v>
                </c:pt>
                <c:pt idx="353">
                  <c:v>9.6132829031384635</c:v>
                </c:pt>
                <c:pt idx="354">
                  <c:v>10.190271730044429</c:v>
                </c:pt>
                <c:pt idx="355">
                  <c:v>10.769912474486327</c:v>
                </c:pt>
                <c:pt idx="356">
                  <c:v>11.348826326760653</c:v>
                </c:pt>
                <c:pt idx="357">
                  <c:v>11.923454347672582</c:v>
                </c:pt>
                <c:pt idx="358">
                  <c:v>12.490091030420757</c:v>
                </c:pt>
                <c:pt idx="359">
                  <c:v>13.044921834793431</c:v>
                </c:pt>
                <c:pt idx="360">
                  <c:v>13.584064212261776</c:v>
                </c:pt>
                <c:pt idx="361">
                  <c:v>14.103611543032539</c:v>
                </c:pt>
                <c:pt idx="362">
                  <c:v>14.599679317928251</c:v>
                </c:pt>
                <c:pt idx="363">
                  <c:v>15.068452822067114</c:v>
                </c:pt>
                <c:pt idx="364">
                  <c:v>15.50623551612736</c:v>
                </c:pt>
                <c:pt idx="365">
                  <c:v>15.90949726669742</c:v>
                </c:pt>
                <c:pt idx="366">
                  <c:v>16.274921552166802</c:v>
                </c:pt>
                <c:pt idx="367">
                  <c:v>16.599450765151186</c:v>
                </c:pt>
                <c:pt idx="368">
                  <c:v>16.880328748387697</c:v>
                </c:pt>
                <c:pt idx="369">
                  <c:v>17.11513973774592</c:v>
                </c:pt>
                <c:pt idx="370">
                  <c:v>17.301842943438686</c:v>
                </c:pt>
                <c:pt idx="371">
                  <c:v>17.438802077349099</c:v>
                </c:pt>
                <c:pt idx="372">
                  <c:v>17.524809229071064</c:v>
                </c:pt>
                <c:pt idx="373">
                  <c:v>17.559102603428688</c:v>
                </c:pt>
                <c:pt idx="374">
                  <c:v>17.541377755180722</c:v>
                </c:pt>
                <c:pt idx="375">
                  <c:v>17.471792089184717</c:v>
                </c:pt>
                <c:pt idx="376">
                  <c:v>17.350962532981701</c:v>
                </c:pt>
                <c:pt idx="377">
                  <c:v>17.179956429936592</c:v>
                </c:pt>
                <c:pt idx="378">
                  <c:v>16.960275840948157</c:v>
                </c:pt>
                <c:pt idx="379">
                  <c:v>16.693835577659012</c:v>
                </c:pt>
                <c:pt idx="380">
                  <c:v>16.382935416445626</c:v>
                </c:pt>
                <c:pt idx="381">
                  <c:v>16.030227057057569</c:v>
                </c:pt>
                <c:pt idx="382">
                  <c:v>15.638676489634166</c:v>
                </c:pt>
                <c:pt idx="383">
                  <c:v>15.21152251657076</c:v>
                </c:pt>
                <c:pt idx="384">
                  <c:v>14.752232239485538</c:v>
                </c:pt>
                <c:pt idx="385">
                  <c:v>14.264454364944518</c:v>
                </c:pt>
                <c:pt idx="386">
                  <c:v>13.751971205059544</c:v>
                </c:pt>
                <c:pt idx="387">
                  <c:v>13.218650250669944</c:v>
                </c:pt>
                <c:pt idx="388">
                  <c:v>12.668396175513973</c:v>
                </c:pt>
                <c:pt idx="389">
                  <c:v>12.105104091780801</c:v>
                </c:pt>
                <c:pt idx="390">
                  <c:v>11.532614821244893</c:v>
                </c:pt>
                <c:pt idx="391">
                  <c:v>10.954672874787184</c:v>
                </c:pt>
                <c:pt idx="392">
                  <c:v>10.374887748466712</c:v>
                </c:pt>
                <c:pt idx="393">
                  <c:v>9.7966990495242818</c:v>
                </c:pt>
                <c:pt idx="394">
                  <c:v>9.2233458634423879</c:v>
                </c:pt>
                <c:pt idx="395">
                  <c:v>8.6578406666196148</c:v>
                </c:pt>
                <c:pt idx="396">
                  <c:v>8.1029479813248475</c:v>
                </c:pt>
                <c:pt idx="397">
                  <c:v>7.5611678630760011</c:v>
                </c:pt>
                <c:pt idx="398">
                  <c:v>7.0347242083613022</c:v>
                </c:pt>
                <c:pt idx="399">
                  <c:v>6.5255577748143017</c:v>
                </c:pt>
                <c:pt idx="400">
                  <c:v>6.0353237187868132</c:v>
                </c:pt>
                <c:pt idx="401">
                  <c:v>5.5653933784035354</c:v>
                </c:pt>
                <c:pt idx="402">
                  <c:v>5.1168599647588673</c:v>
                </c:pt>
                <c:pt idx="403">
                  <c:v>4.6905477710176564</c:v>
                </c:pt>
                <c:pt idx="404">
                  <c:v>4.2870244690177763</c:v>
                </c:pt>
                <c:pt idx="405">
                  <c:v>3.9066160357370339</c:v>
                </c:pt>
                <c:pt idx="406">
                  <c:v>3.5494238373387326</c:v>
                </c:pt>
                <c:pt idx="407">
                  <c:v>3.2153433956914421</c:v>
                </c:pt>
                <c:pt idx="408">
                  <c:v>2.9040843704644077</c:v>
                </c:pt>
                <c:pt idx="409">
                  <c:v>2.6151913079910227</c:v>
                </c:pt>
                <c:pt idx="410">
                  <c:v>2.3480647343706549</c:v>
                </c:pt>
                <c:pt idx="411">
                  <c:v>2.1019822039755733</c:v>
                </c:pt>
                <c:pt idx="412">
                  <c:v>1.8761189533726104</c:v>
                </c:pt>
                <c:pt idx="413">
                  <c:v>1.6695678536990803</c:v>
                </c:pt>
                <c:pt idx="414">
                  <c:v>1.481358399950544</c:v>
                </c:pt>
                <c:pt idx="415">
                  <c:v>1.3104745222177849</c:v>
                </c:pt>
                <c:pt idx="416">
                  <c:v>1.1558710502476768</c:v>
                </c:pt>
                <c:pt idx="417">
                  <c:v>1.0164887077285187</c:v>
                </c:pt>
                <c:pt idx="418">
                  <c:v>0.89126755542083913</c:v>
                </c:pt>
                <c:pt idx="419">
                  <c:v>0.77915884182423722</c:v>
                </c:pt>
                <c:pt idx="420">
                  <c:v>0.67913525593417545</c:v>
                </c:pt>
                <c:pt idx="421">
                  <c:v>0.59019960828095608</c:v>
                </c:pt>
                <c:pt idx="422">
                  <c:v>0.51139199362455645</c:v>
                </c:pt>
                <c:pt idx="423">
                  <c:v>0.44179551127262323</c:v>
                </c:pt>
                <c:pt idx="424">
                  <c:v>0.38054063699355556</c:v>
                </c:pt>
                <c:pt idx="425">
                  <c:v>0.32680835409736719</c:v>
                </c:pt>
                <c:pt idx="426">
                  <c:v>0.27983216066097988</c:v>
                </c:pt>
                <c:pt idx="427">
                  <c:v>0.23889907543802355</c:v>
                </c:pt>
                <c:pt idx="428">
                  <c:v>0.2033497670997837</c:v>
                </c:pt>
                <c:pt idx="429">
                  <c:v>0.17257793052371853</c:v>
                </c:pt>
                <c:pt idx="430">
                  <c:v>0.14602903034889866</c:v>
                </c:pt>
                <c:pt idx="431">
                  <c:v>0.12319852640978977</c:v>
                </c:pt>
                <c:pt idx="432">
                  <c:v>0.10362968836098327</c:v>
                </c:pt>
                <c:pt idx="433">
                  <c:v>8.6911098304819093E-2</c:v>
                </c:pt>
                <c:pt idx="434">
                  <c:v>7.2673930859693217E-2</c:v>
                </c:pt>
                <c:pt idx="435">
                  <c:v>6.0589090269276218E-2</c:v>
                </c:pt>
                <c:pt idx="436">
                  <c:v>5.0364274140548761E-2</c:v>
                </c:pt>
                <c:pt idx="437">
                  <c:v>4.1741023495582598E-2</c:v>
                </c:pt>
                <c:pt idx="438">
                  <c:v>3.4491809244218401E-2</c:v>
                </c:pt>
                <c:pt idx="439">
                  <c:v>2.8417196115954946E-2</c:v>
                </c:pt>
                <c:pt idx="440">
                  <c:v>2.3343116663270169E-2</c:v>
                </c:pt>
                <c:pt idx="441">
                  <c:v>1.9118280258836672E-2</c:v>
                </c:pt>
                <c:pt idx="442">
                  <c:v>1.5611735118065089E-2</c:v>
                </c:pt>
                <c:pt idx="443">
                  <c:v>1.2710595310275633E-2</c:v>
                </c:pt>
                <c:pt idx="444">
                  <c:v>1.0317939479299158E-2</c:v>
                </c:pt>
                <c:pt idx="445">
                  <c:v>8.3508835550992651E-3</c:v>
                </c:pt>
                <c:pt idx="446">
                  <c:v>6.7388260622261555E-3</c:v>
                </c:pt>
                <c:pt idx="447">
                  <c:v>5.4218616674205754E-3</c:v>
                </c:pt>
                <c:pt idx="448">
                  <c:v>4.3493562944583774E-3</c:v>
                </c:pt>
                <c:pt idx="449">
                  <c:v>3.4786754028293568E-3</c:v>
                </c:pt>
                <c:pt idx="450">
                  <c:v>2.7740558077070446E-3</c:v>
                </c:pt>
                <c:pt idx="451">
                  <c:v>2.2056106414875491E-3</c:v>
                </c:pt>
                <c:pt idx="452">
                  <c:v>1.748456654128002E-3</c:v>
                </c:pt>
                <c:pt idx="453">
                  <c:v>1.3819529557894715E-3</c:v>
                </c:pt>
                <c:pt idx="454">
                  <c:v>1.0890404604938086E-3</c:v>
                </c:pt>
                <c:pt idx="455">
                  <c:v>8.5567164032467166E-4</c:v>
                </c:pt>
                <c:pt idx="456">
                  <c:v>6.7032069647507549E-4</c:v>
                </c:pt>
                <c:pt idx="457">
                  <c:v>5.2356485483842446E-4</c:v>
                </c:pt>
                <c:pt idx="458">
                  <c:v>4.0772816320856553E-4</c:v>
                </c:pt>
                <c:pt idx="459">
                  <c:v>3.1657987441303259E-4</c:v>
                </c:pt>
                <c:pt idx="460">
                  <c:v>2.4508021991827088E-4</c:v>
                </c:pt>
                <c:pt idx="461">
                  <c:v>1.8916709189659408E-4</c:v>
                </c:pt>
                <c:pt idx="462">
                  <c:v>1.4557784311579431E-4</c:v>
                </c:pt>
                <c:pt idx="463">
                  <c:v>1.1170107195260327E-4</c:v>
                </c:pt>
                <c:pt idx="464">
                  <c:v>8.5453876434368883E-5</c:v>
                </c:pt>
                <c:pt idx="465">
                  <c:v>6.5180631374245904E-5</c:v>
                </c:pt>
                <c:pt idx="466">
                  <c:v>4.9569863694757945E-5</c:v>
                </c:pt>
                <c:pt idx="467">
                  <c:v>3.7586272112594016E-5</c:v>
                </c:pt>
                <c:pt idx="468">
                  <c:v>2.8415359151759302E-5</c:v>
                </c:pt>
                <c:pt idx="469">
                  <c:v>2.1418517761140095E-5</c:v>
                </c:pt>
                <c:pt idx="470">
                  <c:v>1.6096744220195872E-5</c:v>
                </c:pt>
                <c:pt idx="471">
                  <c:v>1.2061436661463903E-5</c:v>
                </c:pt>
                <c:pt idx="472">
                  <c:v>9.0109878717002967E-6</c:v>
                </c:pt>
                <c:pt idx="473">
                  <c:v>6.7120956525287218E-6</c:v>
                </c:pt>
                <c:pt idx="474">
                  <c:v>4.9848975349815647E-6</c:v>
                </c:pt>
                <c:pt idx="475">
                  <c:v>3.6911925599235502E-6</c:v>
                </c:pt>
                <c:pt idx="476">
                  <c:v>2.7251444962620009E-6</c:v>
                </c:pt>
                <c:pt idx="477">
                  <c:v>2.0059713929356774E-6</c:v>
                </c:pt>
                <c:pt idx="478">
                  <c:v>1.4722186082085878E-6</c:v>
                </c:pt>
                <c:pt idx="479">
                  <c:v>1.0772890296442695E-6</c:v>
                </c:pt>
                <c:pt idx="480">
                  <c:v>7.8596741105682916E-7</c:v>
                </c:pt>
                <c:pt idx="481">
                  <c:v>5.7172766550212785E-7</c:v>
                </c:pt>
                <c:pt idx="482">
                  <c:v>4.1465436734628622E-7</c:v>
                </c:pt>
                <c:pt idx="483">
                  <c:v>2.9984419625568271E-7</c:v>
                </c:pt>
                <c:pt idx="484">
                  <c:v>2.1618094821261132E-7</c:v>
                </c:pt>
                <c:pt idx="485">
                  <c:v>1.5540019336442845E-7</c:v>
                </c:pt>
                <c:pt idx="486">
                  <c:v>1.1137765234437694E-7</c:v>
                </c:pt>
                <c:pt idx="487">
                  <c:v>7.9589711631601152E-8</c:v>
                </c:pt>
                <c:pt idx="488">
                  <c:v>5.6705889863566454E-8</c:v>
                </c:pt>
                <c:pt idx="489">
                  <c:v>4.0282069651469367E-8</c:v>
                </c:pt>
                <c:pt idx="490">
                  <c:v>2.8530392685038694E-8</c:v>
                </c:pt>
                <c:pt idx="491">
                  <c:v>2.0147264568623368E-8</c:v>
                </c:pt>
                <c:pt idx="492">
                  <c:v>1.418524355811284E-8</c:v>
                </c:pt>
                <c:pt idx="493">
                  <c:v>9.9579484003425593E-9</c:v>
                </c:pt>
                <c:pt idx="494">
                  <c:v>6.9697197121677297E-9</c:v>
                </c:pt>
                <c:pt idx="495">
                  <c:v>4.8637710357240542E-9</c:v>
                </c:pt>
                <c:pt idx="496">
                  <c:v>3.3841008587159651E-9</c:v>
                </c:pt>
                <c:pt idx="497">
                  <c:v>2.3476094081096694E-9</c:v>
                </c:pt>
                <c:pt idx="498">
                  <c:v>1.6237559354070444E-9</c:v>
                </c:pt>
                <c:pt idx="499">
                  <c:v>1.1197679398444049E-9</c:v>
                </c:pt>
                <c:pt idx="500">
                  <c:v>7.6992367374976644E-10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7.0950901453366436E-91</c:v>
                </c:pt>
                <c:pt idx="1">
                  <c:v>1.9786218490393123E-90</c:v>
                </c:pt>
                <c:pt idx="2">
                  <c:v>5.5039939952418617E-90</c:v>
                </c:pt>
                <c:pt idx="3">
                  <c:v>1.5272262160867251E-89</c:v>
                </c:pt>
                <c:pt idx="4">
                  <c:v>4.2270662805752242E-89</c:v>
                </c:pt>
                <c:pt idx="5">
                  <c:v>1.1670380418056381E-88</c:v>
                </c:pt>
                <c:pt idx="6">
                  <c:v>3.2139656906883212E-88</c:v>
                </c:pt>
                <c:pt idx="7">
                  <c:v>8.8289229724142602E-88</c:v>
                </c:pt>
                <c:pt idx="8">
                  <c:v>2.4192708214421327E-87</c:v>
                </c:pt>
                <c:pt idx="9">
                  <c:v>6.6125887704329014E-87</c:v>
                </c:pt>
                <c:pt idx="10">
                  <c:v>1.8028882617337334E-86</c:v>
                </c:pt>
                <c:pt idx="11">
                  <c:v>4.9031634968735651E-86</c:v>
                </c:pt>
                <c:pt idx="12">
                  <c:v>1.3301303629346714E-85</c:v>
                </c:pt>
                <c:pt idx="13">
                  <c:v>3.5993353144887644E-85</c:v>
                </c:pt>
                <c:pt idx="14">
                  <c:v>9.7153997728350134E-85</c:v>
                </c:pt>
                <c:pt idx="15">
                  <c:v>2.615828771551158E-84</c:v>
                </c:pt>
                <c:pt idx="16">
                  <c:v>7.0253540664822064E-84</c:v>
                </c:pt>
                <c:pt idx="17">
                  <c:v>1.882077009339015E-83</c:v>
                </c:pt>
                <c:pt idx="18">
                  <c:v>5.029407561468416E-83</c:v>
                </c:pt>
                <c:pt idx="19">
                  <c:v>1.3406226091146123E-82</c:v>
                </c:pt>
                <c:pt idx="20">
                  <c:v>3.564564818592996E-82</c:v>
                </c:pt>
                <c:pt idx="21">
                  <c:v>9.4540253302456423E-82</c:v>
                </c:pt>
                <c:pt idx="22">
                  <c:v>2.5011358134723748E-81</c:v>
                </c:pt>
                <c:pt idx="23">
                  <c:v>6.6003665746415132E-81</c:v>
                </c:pt>
                <c:pt idx="24">
                  <c:v>1.7374371597249717E-80</c:v>
                </c:pt>
                <c:pt idx="25">
                  <c:v>4.5620540194957661E-80</c:v>
                </c:pt>
                <c:pt idx="26">
                  <c:v>1.1948737196211286E-79</c:v>
                </c:pt>
                <c:pt idx="27">
                  <c:v>3.1217193985649513E-79</c:v>
                </c:pt>
                <c:pt idx="28">
                  <c:v>8.1353451893868099E-79</c:v>
                </c:pt>
                <c:pt idx="29">
                  <c:v>2.1147954885416637E-78</c:v>
                </c:pt>
                <c:pt idx="30">
                  <c:v>5.4836664881116142E-78</c:v>
                </c:pt>
                <c:pt idx="31">
                  <c:v>1.4183517859452572E-77</c:v>
                </c:pt>
                <c:pt idx="32">
                  <c:v>3.6593770019467815E-77</c:v>
                </c:pt>
                <c:pt idx="33">
                  <c:v>9.4176081646320375E-77</c:v>
                </c:pt>
                <c:pt idx="34">
                  <c:v>2.4175994469642069E-76</c:v>
                </c:pt>
                <c:pt idx="35">
                  <c:v>6.1906798693387945E-76</c:v>
                </c:pt>
                <c:pt idx="36">
                  <c:v>1.5812575547054415E-75</c:v>
                </c:pt>
                <c:pt idx="37">
                  <c:v>4.0288133591199049E-75</c:v>
                </c:pt>
                <c:pt idx="38">
                  <c:v>1.0239103940684518E-74</c:v>
                </c:pt>
                <c:pt idx="39">
                  <c:v>2.5957150968152204E-74</c:v>
                </c:pt>
                <c:pt idx="40">
                  <c:v>6.5639061423588136E-74</c:v>
                </c:pt>
                <c:pt idx="41">
                  <c:v>1.6556859749807919E-73</c:v>
                </c:pt>
                <c:pt idx="42">
                  <c:v>4.1658520853908868E-73</c:v>
                </c:pt>
                <c:pt idx="43">
                  <c:v>1.0455384034171453E-72</c:v>
                </c:pt>
                <c:pt idx="44">
                  <c:v>2.6174982579448709E-72</c:v>
                </c:pt>
                <c:pt idx="45">
                  <c:v>6.5364671261754651E-72</c:v>
                </c:pt>
                <c:pt idx="46">
                  <c:v>1.6282085443556273E-71</c:v>
                </c:pt>
                <c:pt idx="47">
                  <c:v>4.0456401035642186E-71</c:v>
                </c:pt>
                <c:pt idx="48">
                  <c:v>1.0027085775700893E-70</c:v>
                </c:pt>
                <c:pt idx="49">
                  <c:v>2.4789769154173516E-70</c:v>
                </c:pt>
                <c:pt idx="50">
                  <c:v>6.113367490946037E-70</c:v>
                </c:pt>
                <c:pt idx="51">
                  <c:v>1.503830164703857E-69</c:v>
                </c:pt>
                <c:pt idx="52">
                  <c:v>3.69000834866056E-69</c:v>
                </c:pt>
                <c:pt idx="53">
                  <c:v>9.0316307535602029E-69</c:v>
                </c:pt>
                <c:pt idx="54">
                  <c:v>2.2050338803826667E-68</c:v>
                </c:pt>
                <c:pt idx="55">
                  <c:v>5.3700042323694891E-68</c:v>
                </c:pt>
                <c:pt idx="56">
                  <c:v>1.3045005222566824E-67</c:v>
                </c:pt>
                <c:pt idx="57">
                  <c:v>3.1609975173275039E-67</c:v>
                </c:pt>
                <c:pt idx="58">
                  <c:v>7.6403687622429501E-67</c:v>
                </c:pt>
                <c:pt idx="59">
                  <c:v>1.8421065804747342E-66</c:v>
                </c:pt>
                <c:pt idx="60">
                  <c:v>4.4302216566303351E-66</c:v>
                </c:pt>
                <c:pt idx="61">
                  <c:v>1.0627874703002871E-65</c:v>
                </c:pt>
                <c:pt idx="62">
                  <c:v>2.5431833035392479E-65</c:v>
                </c:pt>
                <c:pt idx="63">
                  <c:v>6.0704260072359084E-65</c:v>
                </c:pt>
                <c:pt idx="64">
                  <c:v>1.445343068747107E-64</c:v>
                </c:pt>
                <c:pt idx="65">
                  <c:v>3.43267736644499E-64</c:v>
                </c:pt>
                <c:pt idx="66">
                  <c:v>8.132148431785695E-64</c:v>
                </c:pt>
                <c:pt idx="67">
                  <c:v>1.921710112914991E-63</c:v>
                </c:pt>
                <c:pt idx="68">
                  <c:v>4.5298176782613353E-63</c:v>
                </c:pt>
                <c:pt idx="69">
                  <c:v>1.0650839425091193E-62</c:v>
                </c:pt>
                <c:pt idx="70">
                  <c:v>2.4980275292887497E-62</c:v>
                </c:pt>
                <c:pt idx="71">
                  <c:v>5.8441434997783E-62</c:v>
                </c:pt>
                <c:pt idx="72">
                  <c:v>1.3638128888400108E-61</c:v>
                </c:pt>
                <c:pt idx="73">
                  <c:v>3.1746728492988891E-61</c:v>
                </c:pt>
                <c:pt idx="74">
                  <c:v>7.3714586419614117E-61</c:v>
                </c:pt>
                <c:pt idx="75">
                  <c:v>1.7073326940857893E-60</c:v>
                </c:pt>
                <c:pt idx="76">
                  <c:v>3.9445107909271277E-60</c:v>
                </c:pt>
                <c:pt idx="77">
                  <c:v>9.0903040218642036E-60</c:v>
                </c:pt>
                <c:pt idx="78">
                  <c:v>2.0896518520940946E-59</c:v>
                </c:pt>
                <c:pt idx="79">
                  <c:v>4.7915909087351869E-59</c:v>
                </c:pt>
                <c:pt idx="80">
                  <c:v>1.0959627574774599E-58</c:v>
                </c:pt>
                <c:pt idx="81">
                  <c:v>2.5004727654002128E-58</c:v>
                </c:pt>
                <c:pt idx="82">
                  <c:v>5.6906087729152618E-58</c:v>
                </c:pt>
                <c:pt idx="83">
                  <c:v>1.2918306891548247E-57</c:v>
                </c:pt>
                <c:pt idx="84">
                  <c:v>2.9252482903759595E-57</c:v>
                </c:pt>
                <c:pt idx="85">
                  <c:v>6.6073930006737939E-57</c:v>
                </c:pt>
                <c:pt idx="86">
                  <c:v>1.4887021370794635E-56</c:v>
                </c:pt>
                <c:pt idx="87">
                  <c:v>3.3457674582862417E-56</c:v>
                </c:pt>
                <c:pt idx="88">
                  <c:v>7.50056470446726E-56</c:v>
                </c:pt>
                <c:pt idx="89">
                  <c:v>1.6772679143049569E-55</c:v>
                </c:pt>
                <c:pt idx="90">
                  <c:v>3.7412883746318316E-55</c:v>
                </c:pt>
                <c:pt idx="91">
                  <c:v>8.3243474303503304E-55</c:v>
                </c:pt>
                <c:pt idx="92">
                  <c:v>1.8475214081769444E-54</c:v>
                </c:pt>
                <c:pt idx="93">
                  <c:v>4.0901480579847373E-54</c:v>
                </c:pt>
                <c:pt idx="94">
                  <c:v>9.0323102557781457E-54</c:v>
                </c:pt>
                <c:pt idx="95">
                  <c:v>1.9896144797448672E-53</c:v>
                </c:pt>
                <c:pt idx="96">
                  <c:v>4.3716892829473489E-53</c:v>
                </c:pt>
                <c:pt idx="97">
                  <c:v>9.5816413139968814E-53</c:v>
                </c:pt>
                <c:pt idx="98">
                  <c:v>2.0947914827179621E-52</c:v>
                </c:pt>
                <c:pt idx="99">
                  <c:v>4.5682720361047507E-52</c:v>
                </c:pt>
                <c:pt idx="100">
                  <c:v>9.9374140254434365E-52</c:v>
                </c:pt>
                <c:pt idx="101">
                  <c:v>2.1562796238655628E-51</c:v>
                </c:pt>
                <c:pt idx="102">
                  <c:v>4.6670993047428075E-51</c:v>
                </c:pt>
                <c:pt idx="103">
                  <c:v>1.0076257852497249E-50</c:v>
                </c:pt>
                <c:pt idx="104">
                  <c:v>2.17001018189316E-50</c:v>
                </c:pt>
                <c:pt idx="105">
                  <c:v>4.6615949941551169E-50</c:v>
                </c:pt>
                <c:pt idx="106">
                  <c:v>9.9888978970007207E-50</c:v>
                </c:pt>
                <c:pt idx="107">
                  <c:v>2.1350638990507929E-49</c:v>
                </c:pt>
                <c:pt idx="108">
                  <c:v>4.5521278260010633E-49</c:v>
                </c:pt>
                <c:pt idx="109">
                  <c:v>9.6811798530901313E-49</c:v>
                </c:pt>
                <c:pt idx="110">
                  <c:v>2.0537727917349516E-48</c:v>
                </c:pt>
                <c:pt idx="111">
                  <c:v>4.3459704782270743E-48</c:v>
                </c:pt>
                <c:pt idx="112">
                  <c:v>9.1734229131363099E-48</c:v>
                </c:pt>
                <c:pt idx="113">
                  <c:v>1.9314627102848232E-47</c:v>
                </c:pt>
                <c:pt idx="114">
                  <c:v>4.0565002590490593E-47</c:v>
                </c:pt>
                <c:pt idx="115">
                  <c:v>8.4982001684921732E-47</c:v>
                </c:pt>
                <c:pt idx="116">
                  <c:v>1.7758761420303141E-46</c:v>
                </c:pt>
                <c:pt idx="117">
                  <c:v>3.7017634010677074E-46</c:v>
                </c:pt>
                <c:pt idx="118">
                  <c:v>7.6968834434087893E-46</c:v>
                </c:pt>
                <c:pt idx="119">
                  <c:v>1.5963621818385642E-45</c:v>
                </c:pt>
                <c:pt idx="120">
                  <c:v>3.3026170571800267E-45</c:v>
                </c:pt>
                <c:pt idx="121">
                  <c:v>6.8154616215221759E-45</c:v>
                </c:pt>
                <c:pt idx="122">
                  <c:v>1.402951319010675E-44</c:v>
                </c:pt>
                <c:pt idx="123">
                  <c:v>2.8807143429084611E-44</c:v>
                </c:pt>
                <c:pt idx="124">
                  <c:v>5.9002179749041785E-44</c:v>
                </c:pt>
                <c:pt idx="125">
                  <c:v>1.2054416300318323E-43</c:v>
                </c:pt>
                <c:pt idx="126">
                  <c:v>2.4566007685696996E-43</c:v>
                </c:pt>
                <c:pt idx="127">
                  <c:v>4.9938241941587903E-43</c:v>
                </c:pt>
                <c:pt idx="128">
                  <c:v>1.0126099323740749E-42</c:v>
                </c:pt>
                <c:pt idx="129">
                  <c:v>2.0481482317899537E-42</c:v>
                </c:pt>
                <c:pt idx="130">
                  <c:v>4.1322905963792716E-42</c:v>
                </c:pt>
                <c:pt idx="131">
                  <c:v>8.3163085322432263E-42</c:v>
                </c:pt>
                <c:pt idx="132">
                  <c:v>1.6694776119275339E-41</c:v>
                </c:pt>
                <c:pt idx="133">
                  <c:v>3.3430346181257777E-41</c:v>
                </c:pt>
                <c:pt idx="134">
                  <c:v>6.6774618644449484E-41</c:v>
                </c:pt>
                <c:pt idx="135">
                  <c:v>1.3304306059324918E-40</c:v>
                </c:pt>
                <c:pt idx="136">
                  <c:v>2.6441330575502545E-40</c:v>
                </c:pt>
                <c:pt idx="137">
                  <c:v>5.241850768367254E-40</c:v>
                </c:pt>
                <c:pt idx="138">
                  <c:v>1.0365643486944709E-39</c:v>
                </c:pt>
                <c:pt idx="139">
                  <c:v>2.0446461113876405E-39</c:v>
                </c:pt>
                <c:pt idx="140">
                  <c:v>4.0230024971103296E-39</c:v>
                </c:pt>
                <c:pt idx="141">
                  <c:v>7.8957378649087726E-39</c:v>
                </c:pt>
                <c:pt idx="142">
                  <c:v>1.5457719029889221E-38</c:v>
                </c:pt>
                <c:pt idx="143">
                  <c:v>3.0186194400812462E-38</c:v>
                </c:pt>
                <c:pt idx="144">
                  <c:v>5.8800577077074745E-38</c:v>
                </c:pt>
                <c:pt idx="145">
                  <c:v>1.1425233383249319E-37</c:v>
                </c:pt>
                <c:pt idx="146">
                  <c:v>2.2144141103360927E-37</c:v>
                </c:pt>
                <c:pt idx="147">
                  <c:v>4.2811738911491115E-37</c:v>
                </c:pt>
                <c:pt idx="148">
                  <c:v>8.2561421993919058E-37</c:v>
                </c:pt>
                <c:pt idx="149">
                  <c:v>1.5881873361051026E-36</c:v>
                </c:pt>
                <c:pt idx="150">
                  <c:v>3.0474498059342398E-36</c:v>
                </c:pt>
                <c:pt idx="151">
                  <c:v>5.8328614648040289E-36</c:v>
                </c:pt>
                <c:pt idx="152">
                  <c:v>1.1136200214127577E-35</c:v>
                </c:pt>
                <c:pt idx="153">
                  <c:v>2.1208144177666676E-35</c:v>
                </c:pt>
                <c:pt idx="154">
                  <c:v>4.0288265651266009E-35</c:v>
                </c:pt>
                <c:pt idx="155">
                  <c:v>7.6342213003324719E-35</c:v>
                </c:pt>
                <c:pt idx="156">
                  <c:v>1.4429829056581446E-34</c:v>
                </c:pt>
                <c:pt idx="157">
                  <c:v>2.7206200573430902E-34</c:v>
                </c:pt>
                <c:pt idx="158">
                  <c:v>5.1166401321788265E-34</c:v>
                </c:pt>
                <c:pt idx="159">
                  <c:v>9.5986933702225161E-34</c:v>
                </c:pt>
                <c:pt idx="160">
                  <c:v>1.7961790722193927E-33</c:v>
                </c:pt>
                <c:pt idx="161">
                  <c:v>3.3527209926314307E-33</c:v>
                </c:pt>
                <c:pt idx="162">
                  <c:v>6.2424556216684355E-33</c:v>
                </c:pt>
                <c:pt idx="163">
                  <c:v>1.159374600264845E-32</c:v>
                </c:pt>
                <c:pt idx="164">
                  <c:v>2.1478421835046516E-32</c:v>
                </c:pt>
                <c:pt idx="165">
                  <c:v>3.9690925142410358E-32</c:v>
                </c:pt>
                <c:pt idx="166">
                  <c:v>7.3162804421929721E-32</c:v>
                </c:pt>
                <c:pt idx="167">
                  <c:v>1.3452398831230547E-31</c:v>
                </c:pt>
                <c:pt idx="168">
                  <c:v>2.4672854246700333E-31</c:v>
                </c:pt>
                <c:pt idx="169">
                  <c:v>4.5138728340601457E-31</c:v>
                </c:pt>
                <c:pt idx="170">
                  <c:v>8.2373878468131442E-31</c:v>
                </c:pt>
                <c:pt idx="171">
                  <c:v>1.4994775832861604E-30</c:v>
                </c:pt>
                <c:pt idx="172">
                  <c:v>2.7227057505664931E-30</c:v>
                </c:pt>
                <c:pt idx="173">
                  <c:v>4.9314167706134203E-30</c:v>
                </c:pt>
                <c:pt idx="174">
                  <c:v>8.9094926735477037E-30</c:v>
                </c:pt>
                <c:pt idx="175">
                  <c:v>1.6056264375083067E-29</c:v>
                </c:pt>
                <c:pt idx="176">
                  <c:v>2.8863321969742948E-29</c:v>
                </c:pt>
                <c:pt idx="177">
                  <c:v>5.1755723684024454E-29</c:v>
                </c:pt>
                <c:pt idx="178">
                  <c:v>9.2572229916554593E-29</c:v>
                </c:pt>
                <c:pt idx="179">
                  <c:v>1.6516321693625429E-28</c:v>
                </c:pt>
                <c:pt idx="180">
                  <c:v>2.9393832102516579E-28</c:v>
                </c:pt>
                <c:pt idx="181">
                  <c:v>5.2180634209030917E-28</c:v>
                </c:pt>
                <c:pt idx="182">
                  <c:v>9.2400168985157226E-28</c:v>
                </c:pt>
                <c:pt idx="183">
                  <c:v>1.6320988012914539E-27</c:v>
                </c:pt>
                <c:pt idx="184">
                  <c:v>2.8756127085013596E-27</c:v>
                </c:pt>
                <c:pt idx="185">
                  <c:v>5.0538763352889098E-27</c:v>
                </c:pt>
                <c:pt idx="186">
                  <c:v>8.8599056186794395E-27</c:v>
                </c:pt>
                <c:pt idx="187">
                  <c:v>1.5493297076247305E-26</c:v>
                </c:pt>
                <c:pt idx="188">
                  <c:v>2.7025197052331651E-26</c:v>
                </c:pt>
                <c:pt idx="189">
                  <c:v>4.7022331439457797E-26</c:v>
                </c:pt>
                <c:pt idx="190">
                  <c:v>8.1611190935905339E-26</c:v>
                </c:pt>
                <c:pt idx="191">
                  <c:v>1.4128808563731506E-25</c:v>
                </c:pt>
                <c:pt idx="192">
                  <c:v>2.4398977928784643E-25</c:v>
                </c:pt>
                <c:pt idx="193">
                  <c:v>4.2028897298209715E-25</c:v>
                </c:pt>
                <c:pt idx="194">
                  <c:v>7.2216198852618098E-25</c:v>
                </c:pt>
                <c:pt idx="195">
                  <c:v>1.2377459759644276E-24</c:v>
                </c:pt>
                <c:pt idx="196">
                  <c:v>2.1161121898265036E-24</c:v>
                </c:pt>
                <c:pt idx="197">
                  <c:v>3.6087443998365272E-24</c:v>
                </c:pt>
                <c:pt idx="198">
                  <c:v>6.1388048144521131E-24</c:v>
                </c:pt>
                <c:pt idx="199">
                  <c:v>1.0416499450339985E-23</c:v>
                </c:pt>
                <c:pt idx="200">
                  <c:v>1.7630719404303735E-23</c:v>
                </c:pt>
                <c:pt idx="201">
                  <c:v>2.9766552610346652E-23</c:v>
                </c:pt>
                <c:pt idx="202">
                  <c:v>5.0129954989712962E-23</c:v>
                </c:pt>
                <c:pt idx="203">
                  <c:v>8.4212460639553276E-23</c:v>
                </c:pt>
                <c:pt idx="204">
                  <c:v>1.4111255918358113E-22</c:v>
                </c:pt>
                <c:pt idx="205">
                  <c:v>2.3586594847602067E-22</c:v>
                </c:pt>
                <c:pt idx="206">
                  <c:v>3.9325576158858962E-22</c:v>
                </c:pt>
                <c:pt idx="207">
                  <c:v>6.5402629494472373E-22</c:v>
                </c:pt>
                <c:pt idx="208">
                  <c:v>1.0849896432570032E-21</c:v>
                </c:pt>
                <c:pt idx="209">
                  <c:v>1.7954207664042994E-21</c:v>
                </c:pt>
                <c:pt idx="210">
                  <c:v>2.9635834689313084E-21</c:v>
                </c:pt>
                <c:pt idx="211">
                  <c:v>4.8795340312527982E-21</c:v>
                </c:pt>
                <c:pt idx="212">
                  <c:v>8.0140086527728852E-21</c:v>
                </c:pt>
                <c:pt idx="213">
                  <c:v>1.3128996449848276E-20</c:v>
                </c:pt>
                <c:pt idx="214">
                  <c:v>2.1454753190481607E-20</c:v>
                </c:pt>
                <c:pt idx="215">
                  <c:v>3.4972427861344057E-20</c:v>
                </c:pt>
                <c:pt idx="216">
                  <c:v>5.6864118512447697E-20</c:v>
                </c:pt>
                <c:pt idx="217">
                  <c:v>9.2227642533847828E-20</c:v>
                </c:pt>
                <c:pt idx="218">
                  <c:v>1.4920870877704065E-19</c:v>
                </c:pt>
                <c:pt idx="219">
                  <c:v>2.407894776938381E-19</c:v>
                </c:pt>
                <c:pt idx="220">
                  <c:v>3.8760654820882509E-19</c:v>
                </c:pt>
                <c:pt idx="221">
                  <c:v>6.2237906268510148E-19</c:v>
                </c:pt>
                <c:pt idx="222">
                  <c:v>9.9684838860888141E-19</c:v>
                </c:pt>
                <c:pt idx="223">
                  <c:v>1.5926249542383332E-18</c:v>
                </c:pt>
                <c:pt idx="224">
                  <c:v>2.5380968460194834E-18</c:v>
                </c:pt>
                <c:pt idx="225">
                  <c:v>4.0347174882024924E-18</c:v>
                </c:pt>
                <c:pt idx="226">
                  <c:v>6.3977658312975745E-18</c:v>
                </c:pt>
                <c:pt idx="227">
                  <c:v>1.0119377972272236E-17</c:v>
                </c:pt>
                <c:pt idx="228">
                  <c:v>1.5965758777730535E-17</c:v>
                </c:pt>
                <c:pt idx="229">
                  <c:v>2.5126707092698588E-17</c:v>
                </c:pt>
                <c:pt idx="230">
                  <c:v>3.9444990792429516E-17</c:v>
                </c:pt>
                <c:pt idx="231">
                  <c:v>6.1767270325204163E-17</c:v>
                </c:pt>
                <c:pt idx="232">
                  <c:v>9.6479540668769319E-17</c:v>
                </c:pt>
                <c:pt idx="233">
                  <c:v>1.503219197290739E-16</c:v>
                </c:pt>
                <c:pt idx="234">
                  <c:v>2.3362519010375413E-16</c:v>
                </c:pt>
                <c:pt idx="235">
                  <c:v>3.6218235664194477E-16</c:v>
                </c:pt>
                <c:pt idx="236">
                  <c:v>5.6007370176307688E-16</c:v>
                </c:pt>
                <c:pt idx="237">
                  <c:v>8.6391962487919188E-16</c:v>
                </c:pt>
                <c:pt idx="238">
                  <c:v>1.3292656019002196E-15</c:v>
                </c:pt>
                <c:pt idx="239">
                  <c:v>2.0401423040058337E-15</c:v>
                </c:pt>
                <c:pt idx="240">
                  <c:v>3.1233411601164151E-15</c:v>
                </c:pt>
                <c:pt idx="241">
                  <c:v>4.7696735494994845E-15</c:v>
                </c:pt>
                <c:pt idx="242">
                  <c:v>7.2655442974843629E-15</c:v>
                </c:pt>
                <c:pt idx="243">
                  <c:v>1.1039716539634161E-14</c:v>
                </c:pt>
                <c:pt idx="244">
                  <c:v>1.6732389204815097E-14</c:v>
                </c:pt>
                <c:pt idx="245">
                  <c:v>2.5296955782230636E-14</c:v>
                </c:pt>
                <c:pt idx="246">
                  <c:v>3.8149498515102861E-14</c:v>
                </c:pt>
                <c:pt idx="247">
                  <c:v>5.7387812847648409E-14</c:v>
                </c:pt>
                <c:pt idx="248">
                  <c:v>8.6111426032530674E-14</c:v>
                </c:pt>
                <c:pt idx="249">
                  <c:v>1.2888790290814887E-13</c:v>
                </c:pt>
                <c:pt idx="250">
                  <c:v>1.9243045278575955E-13</c:v>
                </c:pt>
                <c:pt idx="251">
                  <c:v>2.8657989163842698E-13</c:v>
                </c:pt>
                <c:pt idx="252">
                  <c:v>4.2572376532188943E-13</c:v>
                </c:pt>
                <c:pt idx="253">
                  <c:v>6.3084162711534437E-13</c:v>
                </c:pt>
                <c:pt idx="254">
                  <c:v>9.3244464673797496E-13</c:v>
                </c:pt>
                <c:pt idx="255">
                  <c:v>1.3747889880575971E-12</c:v>
                </c:pt>
                <c:pt idx="256">
                  <c:v>2.0218982565933867E-12</c:v>
                </c:pt>
                <c:pt idx="257">
                  <c:v>2.9661480131571133E-12</c:v>
                </c:pt>
                <c:pt idx="258">
                  <c:v>4.3404684931028989E-12</c:v>
                </c:pt>
                <c:pt idx="259">
                  <c:v>6.3356425288610966E-12</c:v>
                </c:pt>
                <c:pt idx="260">
                  <c:v>9.2247581920284266E-12</c:v>
                </c:pt>
                <c:pt idx="261">
                  <c:v>1.3397679501400913E-11</c:v>
                </c:pt>
                <c:pt idx="262">
                  <c:v>1.9409504390272898E-11</c:v>
                </c:pt>
                <c:pt idx="263">
                  <c:v>2.8048495816142614E-11</c:v>
                </c:pt>
                <c:pt idx="264">
                  <c:v>4.0431045683418462E-11</c:v>
                </c:pt>
                <c:pt idx="265">
                  <c:v>5.8134058033764253E-11</c:v>
                </c:pt>
                <c:pt idx="266">
                  <c:v>8.3378979235699635E-11</c:v>
                </c:pt>
                <c:pt idx="267">
                  <c:v>1.1928690655653781E-10</c:v>
                </c:pt>
                <c:pt idx="268">
                  <c:v>1.702312337271502E-10</c:v>
                </c:pt>
                <c:pt idx="269">
                  <c:v>2.4232375223078116E-10</c:v>
                </c:pt>
                <c:pt idx="270">
                  <c:v>3.4408282227400911E-10</c:v>
                </c:pt>
                <c:pt idx="271">
                  <c:v>4.8734921013315361E-10</c:v>
                </c:pt>
                <c:pt idx="272">
                  <c:v>6.8853783460478164E-10</c:v>
                </c:pt>
                <c:pt idx="273">
                  <c:v>9.7034376666093245E-10</c:v>
                </c:pt>
                <c:pt idx="274">
                  <c:v>1.3640607088907088E-9</c:v>
                </c:pt>
                <c:pt idx="275">
                  <c:v>1.9127228524511199E-9</c:v>
                </c:pt>
                <c:pt idx="276">
                  <c:v>2.6753503437005841E-9</c:v>
                </c:pt>
                <c:pt idx="277">
                  <c:v>3.732669563319215E-9</c:v>
                </c:pt>
                <c:pt idx="278">
                  <c:v>5.1947983872885945E-9</c:v>
                </c:pt>
                <c:pt idx="279">
                  <c:v>7.211541660224642E-9</c:v>
                </c:pt>
                <c:pt idx="280">
                  <c:v>9.9861435458836195E-9</c:v>
                </c:pt>
                <c:pt idx="281">
                  <c:v>1.3793604214987931E-8</c:v>
                </c:pt>
                <c:pt idx="282">
                  <c:v>1.900500483834434E-8</c:v>
                </c:pt>
                <c:pt idx="283">
                  <c:v>2.6119717571319247E-8</c:v>
                </c:pt>
                <c:pt idx="284">
                  <c:v>3.5807931738769901E-8</c:v>
                </c:pt>
                <c:pt idx="285">
                  <c:v>4.8966635578740208E-8</c:v>
                </c:pt>
                <c:pt idx="286">
                  <c:v>6.6793094073290126E-8</c:v>
                </c:pt>
                <c:pt idx="287">
                  <c:v>9.0881006150100393E-8</c:v>
                </c:pt>
                <c:pt idx="288">
                  <c:v>1.2334596846833864E-7</c:v>
                </c:pt>
                <c:pt idx="289">
                  <c:v>1.669886909120868E-7</c:v>
                </c:pt>
                <c:pt idx="290">
                  <c:v>2.2550668932605651E-7</c:v>
                </c:pt>
                <c:pt idx="291">
                  <c:v>3.0376803106334888E-7</c:v>
                </c:pt>
                <c:pt idx="292">
                  <c:v>4.081642575951297E-7</c:v>
                </c:pt>
                <c:pt idx="293">
                  <c:v>5.4706401031288234E-7</c:v>
                </c:pt>
                <c:pt idx="294">
                  <c:v>7.313943250029237E-7</c:v>
                </c:pt>
                <c:pt idx="295">
                  <c:v>9.7538325572037118E-7</c:v>
                </c:pt>
                <c:pt idx="296">
                  <c:v>1.2975056974366907E-6</c:v>
                </c:pt>
                <c:pt idx="297">
                  <c:v>1.7216843007705317E-6</c:v>
                </c:pt>
                <c:pt idx="298">
                  <c:v>2.2788095629651134E-6</c:v>
                </c:pt>
                <c:pt idx="299">
                  <c:v>3.0086579438889908E-6</c:v>
                </c:pt>
                <c:pt idx="300">
                  <c:v>3.9623046628171483E-6</c:v>
                </c:pt>
                <c:pt idx="301">
                  <c:v>5.205149214433046E-6</c:v>
                </c:pt>
                <c:pt idx="302">
                  <c:v>6.8206972071985355E-6</c:v>
                </c:pt>
                <c:pt idx="303">
                  <c:v>8.9152725533071366E-6</c:v>
                </c:pt>
                <c:pt idx="304">
                  <c:v>1.1623870085061737E-5</c:v>
                </c:pt>
                <c:pt idx="305">
                  <c:v>1.5117401172568265E-5</c:v>
                </c:pt>
                <c:pt idx="306">
                  <c:v>1.9611634784283313E-5</c:v>
                </c:pt>
                <c:pt idx="307">
                  <c:v>2.5378194647628233E-5</c:v>
                </c:pt>
                <c:pt idx="308">
                  <c:v>3.2758040775646559E-5</c:v>
                </c:pt>
                <c:pt idx="309">
                  <c:v>4.2177941721419161E-5</c:v>
                </c:pt>
                <c:pt idx="310">
                  <c:v>5.4170533623160224E-5</c:v>
                </c:pt>
                <c:pt idx="311">
                  <c:v>6.9398664533402944E-5</c:v>
                </c:pt>
                <c:pt idx="312">
                  <c:v>8.8684838772884285E-5</c:v>
                </c:pt>
                <c:pt idx="313">
                  <c:v>1.1304670712279527E-4</c:v>
                </c:pt>
                <c:pt idx="314">
                  <c:v>1.4373969545210147E-4</c:v>
                </c:pt>
                <c:pt idx="315">
                  <c:v>1.8230802754595283E-4</c:v>
                </c:pt>
                <c:pt idx="316">
                  <c:v>2.3064557787389939E-4</c:v>
                </c:pt>
                <c:pt idx="317">
                  <c:v>2.9106818685847131E-4</c:v>
                </c:pt>
                <c:pt idx="318">
                  <c:v>3.6639928445596914E-4</c:v>
                </c:pt>
                <c:pt idx="319">
                  <c:v>4.6007089656435464E-4</c:v>
                </c:pt>
                <c:pt idx="320">
                  <c:v>5.7624235123085238E-4</c:v>
                </c:pt>
                <c:pt idx="321">
                  <c:v>7.1993925527812661E-4</c:v>
                </c:pt>
                <c:pt idx="322">
                  <c:v>8.9721557342850621E-4</c:v>
                </c:pt>
                <c:pt idx="323">
                  <c:v>1.1153419064504353E-3</c:v>
                </c:pt>
                <c:pt idx="324">
                  <c:v>1.3830233266124471E-3</c:v>
                </c:pt>
                <c:pt idx="325">
                  <c:v>1.710650380336658E-3</c:v>
                </c:pt>
                <c:pt idx="326">
                  <c:v>2.1105871007000474E-3</c:v>
                </c:pt>
                <c:pt idx="327">
                  <c:v>2.5975000757548238E-3</c:v>
                </c:pt>
                <c:pt idx="328">
                  <c:v>3.1887327804428997E-3</c:v>
                </c:pt>
                <c:pt idx="329">
                  <c:v>3.9047294861715366E-3</c:v>
                </c:pt>
                <c:pt idx="330">
                  <c:v>4.7695130971415287E-3</c:v>
                </c:pt>
                <c:pt idx="331">
                  <c:v>5.8112212090758184E-3</c:v>
                </c:pt>
                <c:pt idx="332">
                  <c:v>7.0627045248943636E-3</c:v>
                </c:pt>
                <c:pt idx="333">
                  <c:v>8.5621914731498511E-3</c:v>
                </c:pt>
                <c:pt idx="334">
                  <c:v>1.035402243731565E-2</c:v>
                </c:pt>
                <c:pt idx="335">
                  <c:v>1.2489456395351813E-2</c:v>
                </c:pt>
                <c:pt idx="336">
                  <c:v>1.5027551967979271E-2</c:v>
                </c:pt>
                <c:pt idx="337">
                  <c:v>1.8036123858861799E-2</c:v>
                </c:pt>
                <c:pt idx="338">
                  <c:v>2.1592774421277879E-2</c:v>
                </c:pt>
                <c:pt idx="339">
                  <c:v>2.5785998585984189E-2</c:v>
                </c:pt>
                <c:pt idx="340">
                  <c:v>3.0716358619256093E-2</c:v>
                </c:pt>
                <c:pt idx="341">
                  <c:v>3.6497723139649163E-2</c:v>
                </c:pt>
                <c:pt idx="342">
                  <c:v>4.3258562501954825E-2</c:v>
                </c:pt>
                <c:pt idx="343">
                  <c:v>5.114329005746595E-2</c:v>
                </c:pt>
                <c:pt idx="344">
                  <c:v>6.0313635939262797E-2</c:v>
                </c:pt>
                <c:pt idx="345">
                  <c:v>7.0950036906986064E-2</c:v>
                </c:pt>
                <c:pt idx="346">
                  <c:v>8.3253022461390713E-2</c:v>
                </c:pt>
                <c:pt idx="347">
                  <c:v>9.7444573936168399E-2</c:v>
                </c:pt>
                <c:pt idx="348">
                  <c:v>0.11376942965457183</c:v>
                </c:pt>
                <c:pt idx="349">
                  <c:v>0.13249630556259109</c:v>
                </c:pt>
                <c:pt idx="350">
                  <c:v>0.15391899710416718</c:v>
                </c:pt>
                <c:pt idx="351">
                  <c:v>0.17835732457820755</c:v>
                </c:pt>
                <c:pt idx="352">
                  <c:v>0.20615788091651471</c:v>
                </c:pt>
                <c:pt idx="353">
                  <c:v>0.23769453787045922</c:v>
                </c:pt>
                <c:pt idx="354">
                  <c:v>0.27336866411049071</c:v>
                </c:pt>
                <c:pt idx="355">
                  <c:v>0.31360900687186588</c:v>
                </c:pt>
                <c:pt idx="356">
                  <c:v>0.35887118765793735</c:v>
                </c:pt>
                <c:pt idx="357">
                  <c:v>0.40963676227864182</c:v>
                </c:pt>
                <c:pt idx="358">
                  <c:v>0.46641179630911078</c:v>
                </c:pt>
                <c:pt idx="359">
                  <c:v>0.52972490901710712</c:v>
                </c:pt>
                <c:pt idx="360">
                  <c:v>0.60012474206885769</c:v>
                </c:pt>
                <c:pt idx="361">
                  <c:v>0.67817681397605467</c:v>
                </c:pt>
                <c:pt idx="362">
                  <c:v>0.76445972737057566</c:v>
                </c:pt>
                <c:pt idx="363">
                  <c:v>0.85956070386231376</c:v>
                </c:pt>
                <c:pt idx="364">
                  <c:v>0.96407043045503893</c:v>
                </c:pt>
                <c:pt idx="365">
                  <c:v>1.0785772122191046</c:v>
                </c:pt>
                <c:pt idx="366">
                  <c:v>1.2036604382089287</c:v>
                </c:pt>
                <c:pt idx="367">
                  <c:v>1.3398833811553437</c:v>
                </c:pt>
                <c:pt idx="368">
                  <c:v>1.4877853663231635</c:v>
                </c:pt>
                <c:pt idx="369">
                  <c:v>1.6478733607268021</c:v>
                </c:pt>
                <c:pt idx="370">
                  <c:v>1.820613050491894</c:v>
                </c:pt>
                <c:pt idx="371">
                  <c:v>2.0064194911518189</c:v>
                </c:pt>
                <c:pt idx="372">
                  <c:v>2.205647432784037</c:v>
                </c:pt>
                <c:pt idx="373">
                  <c:v>2.4185814386903313</c:v>
                </c:pt>
                <c:pt idx="374">
                  <c:v>2.6454259323670928</c:v>
                </c:pt>
                <c:pt idx="375">
                  <c:v>2.8862953223999832</c:v>
                </c:pt>
                <c:pt idx="376">
                  <c:v>3.1412043680901505</c:v>
                </c:pt>
                <c:pt idx="377">
                  <c:v>3.4100589596934419</c:v>
                </c:pt>
                <c:pt idx="378">
                  <c:v>3.6926474956122335</c:v>
                </c:pt>
                <c:pt idx="379">
                  <c:v>3.9886330442716789</c:v>
                </c:pt>
                <c:pt idx="380">
                  <c:v>4.2975464804179788</c:v>
                </c:pt>
                <c:pt idx="381">
                  <c:v>4.6187807837286741</c:v>
                </c:pt>
                <c:pt idx="382">
                  <c:v>4.9515866817703813</c:v>
                </c:pt>
                <c:pt idx="383">
                  <c:v>5.2950698092109603</c:v>
                </c:pt>
                <c:pt idx="384">
                  <c:v>5.648189540682627</c:v>
                </c:pt>
                <c:pt idx="385">
                  <c:v>6.0097596358980692</c:v>
                </c:pt>
                <c:pt idx="386">
                  <c:v>6.3784508125711676</c:v>
                </c:pt>
                <c:pt idx="387">
                  <c:v>6.7527953355467272</c:v>
                </c:pt>
                <c:pt idx="388">
                  <c:v>7.1311936800889137</c:v>
                </c:pt>
                <c:pt idx="389">
                  <c:v>7.5119232932251894</c:v>
                </c:pt>
                <c:pt idx="390">
                  <c:v>7.8931494408099789</c:v>
                </c:pt>
                <c:pt idx="391">
                  <c:v>8.2729380896251801</c:v>
                </c:pt>
                <c:pt idx="392">
                  <c:v>8.6492707345250111</c:v>
                </c:pt>
                <c:pt idx="393">
                  <c:v>9.0200610409707309</c:v>
                </c:pt>
                <c:pt idx="394">
                  <c:v>9.3831731343681124</c:v>
                </c:pt>
                <c:pt idx="395">
                  <c:v>9.7364413302378274</c:v>
                </c:pt>
                <c:pt idx="396">
                  <c:v>10.077691064353216</c:v>
                </c:pt>
                <c:pt idx="397">
                  <c:v>10.404760750586274</c:v>
                </c:pt>
                <c:pt idx="398">
                  <c:v>10.715524267010181</c:v>
                </c:pt>
                <c:pt idx="399">
                  <c:v>11.007913748769278</c:v>
                </c:pt>
                <c:pt idx="400">
                  <c:v>11.27994234992895</c:v>
                </c:pt>
                <c:pt idx="401">
                  <c:v>11.529726626536061</c:v>
                </c:pt>
                <c:pt idx="402">
                  <c:v>11.755508189961251</c:v>
                </c:pt>
                <c:pt idx="403">
                  <c:v>11.955674283389794</c:v>
                </c:pt>
                <c:pt idx="404">
                  <c:v>12.128776945306257</c:v>
                </c:pt>
                <c:pt idx="405">
                  <c:v>12.27355044180876</c:v>
                </c:pt>
                <c:pt idx="406">
                  <c:v>12.388926674348001</c:v>
                </c:pt>
                <c:pt idx="407">
                  <c:v>12.474048300619447</c:v>
                </c:pt>
                <c:pt idx="408">
                  <c:v>12.528279343171334</c:v>
                </c:pt>
                <c:pt idx="409">
                  <c:v>12.551213102097568</c:v>
                </c:pt>
                <c:pt idx="410">
                  <c:v>12.542677234133349</c:v>
                </c:pt>
                <c:pt idx="411">
                  <c:v>12.502735909401091</c:v>
                </c:pt>
                <c:pt idx="412">
                  <c:v>12.431689008061825</c:v>
                </c:pt>
                <c:pt idx="413">
                  <c:v>12.330068370939967</c:v>
                </c:pt>
                <c:pt idx="414">
                  <c:v>12.198631169693382</c:v>
                </c:pt>
                <c:pt idx="415">
                  <c:v>12.038350512139161</c:v>
                </c:pt>
                <c:pt idx="416">
                  <c:v>11.850403445786245</c:v>
                </c:pt>
                <c:pt idx="417">
                  <c:v>11.636156566428532</c:v>
                </c:pt>
                <c:pt idx="418">
                  <c:v>11.397149477894052</c:v>
                </c:pt>
                <c:pt idx="419">
                  <c:v>11.135076382844353</c:v>
                </c:pt>
                <c:pt idx="420">
                  <c:v>10.851766112281814</c:v>
                </c:pt>
                <c:pt idx="421">
                  <c:v>10.549160922548616</c:v>
                </c:pt>
                <c:pt idx="422">
                  <c:v>10.229294402795428</c:v>
                </c:pt>
                <c:pt idx="423">
                  <c:v>9.8942688430134158</c:v>
                </c:pt>
                <c:pt idx="424">
                  <c:v>9.5462324126835192</c:v>
                </c:pt>
                <c:pt idx="425">
                  <c:v>9.187356493228485</c:v>
                </c:pt>
                <c:pt idx="426">
                  <c:v>8.8198134939718251</c:v>
                </c:pt>
                <c:pt idx="427">
                  <c:v>8.4457554618016744</c:v>
                </c:pt>
                <c:pt idx="428">
                  <c:v>8.0672937698529452</c:v>
                </c:pt>
                <c:pt idx="429">
                  <c:v>7.6864801409044761</c:v>
                </c:pt>
                <c:pt idx="430">
                  <c:v>7.3052892277774673</c:v>
                </c:pt>
                <c:pt idx="431">
                  <c:v>6.9256029367858956</c:v>
                </c:pt>
                <c:pt idx="432">
                  <c:v>6.5491966417088809</c:v>
                </c:pt>
                <c:pt idx="433">
                  <c:v>6.1777273965672732</c:v>
                </c:pt>
                <c:pt idx="434">
                  <c:v>5.8127242157353969</c:v>
                </c:pt>
                <c:pt idx="435">
                  <c:v>5.4555804511334784</c:v>
                </c:pt>
                <c:pt idx="436">
                  <c:v>5.1075482588532806</c:v>
                </c:pt>
                <c:pt idx="437">
                  <c:v>4.7697351125396583</c:v>
                </c:pt>
                <c:pt idx="438">
                  <c:v>4.4431022886424563</c:v>
                </c:pt>
                <c:pt idx="439">
                  <c:v>4.1284652199016012</c:v>
                </c:pt>
                <c:pt idx="440">
                  <c:v>3.8264955885382967</c:v>
                </c:pt>
                <c:pt idx="441">
                  <c:v>3.5377250097990363</c:v>
                </c:pt>
                <c:pt idx="442">
                  <c:v>3.2625501400593775</c:v>
                </c:pt>
                <c:pt idx="443">
                  <c:v>3.0012390315507798</c:v>
                </c:pt>
                <c:pt idx="444">
                  <c:v>2.753938547971301</c:v>
                </c:pt>
                <c:pt idx="445">
                  <c:v>2.5206826516178689</c:v>
                </c:pt>
                <c:pt idx="446">
                  <c:v>2.3014013729232836</c:v>
                </c:pt>
                <c:pt idx="447">
                  <c:v>2.0959302771987054</c:v>
                </c:pt>
                <c:pt idx="448">
                  <c:v>1.9040202504770183</c:v>
                </c:pt>
                <c:pt idx="449">
                  <c:v>1.7253474362785701</c:v>
                </c:pt>
                <c:pt idx="450">
                  <c:v>1.5595231674130183</c:v>
                </c:pt>
                <c:pt idx="451">
                  <c:v>1.4061037510695256</c:v>
                </c:pt>
                <c:pt idx="452">
                  <c:v>1.2645999810216697</c:v>
                </c:pt>
                <c:pt idx="453">
                  <c:v>1.134486267327212</c:v>
                </c:pt>
                <c:pt idx="454">
                  <c:v>1.0152092908303283</c:v>
                </c:pt>
                <c:pt idx="455">
                  <c:v>0.90619610697567654</c:v>
                </c:pt>
                <c:pt idx="456">
                  <c:v>0.80686164019853768</c:v>
                </c:pt>
                <c:pt idx="457">
                  <c:v>0.71661552639121162</c:v>
                </c:pt>
                <c:pt idx="458">
                  <c:v>0.63486827623750919</c:v>
                </c:pt>
                <c:pt idx="459">
                  <c:v>0.56103674640250079</c:v>
                </c:pt>
                <c:pt idx="460">
                  <c:v>0.49454891843149451</c:v>
                </c:pt>
                <c:pt idx="461">
                  <c:v>0.43484799665424051</c:v>
                </c:pt>
                <c:pt idx="462">
                  <c:v>0.38139584632004864</c:v>
                </c:pt>
                <c:pt idx="463">
                  <c:v>0.33367580155396814</c:v>
                </c:pt>
                <c:pt idx="464">
                  <c:v>0.29119487955837564</c:v>
                </c:pt>
                <c:pt idx="465">
                  <c:v>0.25348544279856616</c:v>
                </c:pt>
                <c:pt idx="466">
                  <c:v>0.22010635479615839</c:v>
                </c:pt>
                <c:pt idx="467">
                  <c:v>0.19064367770160356</c:v>
                </c:pt>
                <c:pt idx="468">
                  <c:v>0.16471096113256206</c:v>
                </c:pt>
                <c:pt idx="469">
                  <c:v>0.14194917199470783</c:v>
                </c:pt>
                <c:pt idx="470">
                  <c:v>0.12202631426651203</c:v>
                </c:pt>
                <c:pt idx="471">
                  <c:v>0.10463678618333305</c:v>
                </c:pt>
                <c:pt idx="472">
                  <c:v>8.9500520038015535E-2</c:v>
                </c:pt>
                <c:pt idx="473">
                  <c:v>7.6361947059032528E-2</c:v>
                </c:pt>
                <c:pt idx="474">
                  <c:v>6.4988826671816491E-2</c:v>
                </c:pt>
                <c:pt idx="475">
                  <c:v>5.5170976015970388E-2</c:v>
                </c:pt>
                <c:pt idx="476">
                  <c:v>4.6718931979602606E-2</c:v>
                </c:pt>
                <c:pt idx="477">
                  <c:v>3.9462574347609788E-2</c:v>
                </c:pt>
                <c:pt idx="478">
                  <c:v>3.3249735000427418E-2</c:v>
                </c:pt>
                <c:pt idx="479">
                  <c:v>2.7944814538588585E-2</c:v>
                </c:pt>
                <c:pt idx="480">
                  <c:v>2.3427424294689747E-2</c:v>
                </c:pt>
                <c:pt idx="481">
                  <c:v>1.9591068481306092E-2</c:v>
                </c:pt>
                <c:pt idx="482">
                  <c:v>1.6341878242930801E-2</c:v>
                </c:pt>
                <c:pt idx="483">
                  <c:v>1.3597406658876097E-2</c:v>
                </c:pt>
                <c:pt idx="484">
                  <c:v>1.1285491296332734E-2</c:v>
                </c:pt>
                <c:pt idx="485">
                  <c:v>9.3431887437617038E-3</c:v>
                </c:pt>
                <c:pt idx="486">
                  <c:v>7.7157836646428984E-3</c:v>
                </c:pt>
                <c:pt idx="487">
                  <c:v>6.355873291400322E-3</c:v>
                </c:pt>
                <c:pt idx="488">
                  <c:v>5.2225269176705289E-3</c:v>
                </c:pt>
                <c:pt idx="489">
                  <c:v>4.2805188275172558E-3</c:v>
                </c:pt>
                <c:pt idx="490">
                  <c:v>3.4996322035168192E-3</c:v>
                </c:pt>
                <c:pt idx="491">
                  <c:v>2.8540308617740614E-3</c:v>
                </c:pt>
                <c:pt idx="492">
                  <c:v>2.3216951486078048E-3</c:v>
                </c:pt>
                <c:pt idx="493">
                  <c:v>1.8839179793872347E-3</c:v>
                </c:pt>
                <c:pt idx="494">
                  <c:v>1.524856783116718E-3</c:v>
                </c:pt>
                <c:pt idx="495">
                  <c:v>1.2311370160090892E-3</c:v>
                </c:pt>
                <c:pt idx="496">
                  <c:v>9.9150290409345267E-4</c:v>
                </c:pt>
                <c:pt idx="497">
                  <c:v>7.9651115070065732E-4</c:v>
                </c:pt>
                <c:pt idx="498">
                  <c:v>6.3826348272611182E-4</c:v>
                </c:pt>
                <c:pt idx="499">
                  <c:v>5.1017409569703814E-4</c:v>
                </c:pt>
                <c:pt idx="500">
                  <c:v>4.0676827823084023E-4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1.889421809883352E-105</c:v>
                </c:pt>
                <c:pt idx="1">
                  <c:v>6.275090705011986E-105</c:v>
                </c:pt>
                <c:pt idx="2">
                  <c:v>2.0778943329102404E-104</c:v>
                </c:pt>
                <c:pt idx="3">
                  <c:v>6.8602394808980068E-104</c:v>
                </c:pt>
                <c:pt idx="4">
                  <c:v>2.2582263031637655E-103</c:v>
                </c:pt>
                <c:pt idx="5">
                  <c:v>7.4115324401957035E-103</c:v>
                </c:pt>
                <c:pt idx="6">
                  <c:v>2.4252746826759068E-102</c:v>
                </c:pt>
                <c:pt idx="7">
                  <c:v>7.9127276830498228E-102</c:v>
                </c:pt>
                <c:pt idx="8">
                  <c:v>2.5739723264438813E-101</c:v>
                </c:pt>
                <c:pt idx="9">
                  <c:v>8.3482201667973326E-101</c:v>
                </c:pt>
                <c:pt idx="10">
                  <c:v>2.6995804978744837E-100</c:v>
                </c:pt>
                <c:pt idx="11">
                  <c:v>8.7038427700388222E-100</c:v>
                </c:pt>
                <c:pt idx="12">
                  <c:v>2.7979384683804778E-99</c:v>
                </c:pt>
                <c:pt idx="13">
                  <c:v>8.9676293295866458E-99</c:v>
                </c:pt>
                <c:pt idx="14">
                  <c:v>2.8656919598788473E-98</c:v>
                </c:pt>
                <c:pt idx="15">
                  <c:v>9.1304825091673429E-98</c:v>
                </c:pt>
                <c:pt idx="16">
                  <c:v>2.9004829683762879E-97</c:v>
                </c:pt>
                <c:pt idx="17">
                  <c:v>9.186694568563564E-97</c:v>
                </c:pt>
                <c:pt idx="18">
                  <c:v>2.9010859958389009E-96</c:v>
                </c:pt>
                <c:pt idx="19">
                  <c:v>9.1342794658724237E-96</c:v>
                </c:pt>
                <c:pt idx="20">
                  <c:v>2.8674797141492888E-95</c:v>
                </c:pt>
                <c:pt idx="21">
                  <c:v>8.9750893472031621E-95</c:v>
                </c:pt>
                <c:pt idx="22">
                  <c:v>2.8008482173571478E-94</c:v>
                </c:pt>
                <c:pt idx="23">
                  <c:v>8.7147058955489948E-94</c:v>
                </c:pt>
                <c:pt idx="24">
                  <c:v>2.7035117597747469E-93</c:v>
                </c:pt>
                <c:pt idx="25">
                  <c:v>8.3621154271987278E-93</c:v>
                </c:pt>
                <c:pt idx="26">
                  <c:v>2.578792629548466E-92</c:v>
                </c:pt>
                <c:pt idx="27">
                  <c:v>7.9291941088391962E-92</c:v>
                </c:pt>
                <c:pt idx="28">
                  <c:v>2.4308269695668077E-91</c:v>
                </c:pt>
                <c:pt idx="29">
                  <c:v>7.4300444128386643E-91</c:v>
                </c:pt>
                <c:pt idx="30">
                  <c:v>2.2643374035075644E-90</c:v>
                </c:pt>
                <c:pt idx="31">
                  <c:v>6.880234465614687E-90</c:v>
                </c:pt>
                <c:pt idx="32">
                  <c:v>2.0843838689113961E-89</c:v>
                </c:pt>
                <c:pt idx="33">
                  <c:v>6.2959973373701535E-89</c:v>
                </c:pt>
                <c:pt idx="34">
                  <c:v>1.8961109008906651E-88</c:v>
                </c:pt>
                <c:pt idx="35">
                  <c:v>5.693447253390559E-88</c:v>
                </c:pt>
                <c:pt idx="36">
                  <c:v>1.7045087505426677E-87</c:v>
                </c:pt>
                <c:pt idx="37">
                  <c:v>5.0878644910785098E-87</c:v>
                </c:pt>
                <c:pt idx="38">
                  <c:v>1.5142033539677106E-86</c:v>
                </c:pt>
                <c:pt idx="39">
                  <c:v>4.4930912511865789E-86</c:v>
                </c:pt>
                <c:pt idx="40">
                  <c:v>1.3292866435644843E-85</c:v>
                </c:pt>
                <c:pt idx="41">
                  <c:v>3.9210683286724017E-85</c:v>
                </c:pt>
                <c:pt idx="42">
                  <c:v>1.1531944587384896E-84</c:v>
                </c:pt>
                <c:pt idx="43">
                  <c:v>3.3815284877339132E-84</c:v>
                </c:pt>
                <c:pt idx="44">
                  <c:v>9.8863486300104419E-84</c:v>
                </c:pt>
                <c:pt idx="45">
                  <c:v>2.8818485871362745E-83</c:v>
                </c:pt>
                <c:pt idx="46">
                  <c:v>8.3756546936207981E-83</c:v>
                </c:pt>
                <c:pt idx="47">
                  <c:v>2.4270500727343276E-82</c:v>
                </c:pt>
                <c:pt idx="48">
                  <c:v>7.0121480306159781E-82</c:v>
                </c:pt>
                <c:pt idx="49">
                  <c:v>2.0199275015896341E-81</c:v>
                </c:pt>
                <c:pt idx="50">
                  <c:v>5.8014006038795482E-81</c:v>
                </c:pt>
                <c:pt idx="51">
                  <c:v>1.6612779340328151E-80</c:v>
                </c:pt>
                <c:pt idx="52">
                  <c:v>4.7431199139954436E-80</c:v>
                </c:pt>
                <c:pt idx="53">
                  <c:v>1.3502005467740383E-79</c:v>
                </c:pt>
                <c:pt idx="54">
                  <c:v>3.8321704854116324E-79</c:v>
                </c:pt>
                <c:pt idx="55">
                  <c:v>1.0844355121173833E-78</c:v>
                </c:pt>
                <c:pt idx="56">
                  <c:v>3.0596729534533874E-78</c:v>
                </c:pt>
                <c:pt idx="57">
                  <c:v>8.6071357198876388E-78</c:v>
                </c:pt>
                <c:pt idx="58">
                  <c:v>2.4140966971063682E-77</c:v>
                </c:pt>
                <c:pt idx="59">
                  <c:v>6.7509212159972257E-77</c:v>
                </c:pt>
                <c:pt idx="60">
                  <c:v>1.882278080367468E-76</c:v>
                </c:pt>
                <c:pt idx="61">
                  <c:v>5.2325922901279871E-76</c:v>
                </c:pt>
                <c:pt idx="62">
                  <c:v>1.4503151254677891E-75</c:v>
                </c:pt>
                <c:pt idx="63">
                  <c:v>4.007930876226318E-75</c:v>
                </c:pt>
                <c:pt idx="64">
                  <c:v>1.1043085543236572E-74</c:v>
                </c:pt>
                <c:pt idx="65">
                  <c:v>3.0337026931806152E-74</c:v>
                </c:pt>
                <c:pt idx="66">
                  <c:v>8.3093674613716439E-74</c:v>
                </c:pt>
                <c:pt idx="67">
                  <c:v>2.2692130894590978E-73</c:v>
                </c:pt>
                <c:pt idx="68">
                  <c:v>6.1786694572104938E-73</c:v>
                </c:pt>
                <c:pt idx="69">
                  <c:v>1.6773628169008111E-72</c:v>
                </c:pt>
                <c:pt idx="70">
                  <c:v>4.5401628211843985E-72</c:v>
                </c:pt>
                <c:pt idx="71">
                  <c:v>1.225259875515181E-71</c:v>
                </c:pt>
                <c:pt idx="72">
                  <c:v>3.2968361402834916E-71</c:v>
                </c:pt>
                <c:pt idx="73">
                  <c:v>8.844613922571343E-71</c:v>
                </c:pt>
                <c:pt idx="74">
                  <c:v>2.3657713344791918E-70</c:v>
                </c:pt>
                <c:pt idx="75">
                  <c:v>6.3092686101800974E-70</c:v>
                </c:pt>
                <c:pt idx="76">
                  <c:v>1.6776356127059314E-69</c:v>
                </c:pt>
                <c:pt idx="77">
                  <c:v>4.4476297154074883E-69</c:v>
                </c:pt>
                <c:pt idx="78">
                  <c:v>1.1756335645491103E-68</c:v>
                </c:pt>
                <c:pt idx="79">
                  <c:v>3.0983301808315889E-68</c:v>
                </c:pt>
                <c:pt idx="80">
                  <c:v>8.1413379975689738E-68</c:v>
                </c:pt>
                <c:pt idx="81">
                  <c:v>2.1329282206680202E-67</c:v>
                </c:pt>
                <c:pt idx="82">
                  <c:v>5.5714605862408593E-67</c:v>
                </c:pt>
                <c:pt idx="83">
                  <c:v>1.4510228510898751E-66</c:v>
                </c:pt>
                <c:pt idx="84">
                  <c:v>3.7678344125810934E-66</c:v>
                </c:pt>
                <c:pt idx="85">
                  <c:v>9.7548755221134724E-66</c:v>
                </c:pt>
                <c:pt idx="86">
                  <c:v>2.5180481049976326E-65</c:v>
                </c:pt>
                <c:pt idx="87">
                  <c:v>6.4806516914208752E-65</c:v>
                </c:pt>
                <c:pt idx="88">
                  <c:v>1.6629749431437496E-64</c:v>
                </c:pt>
                <c:pt idx="89">
                  <c:v>4.254662325728012E-64</c:v>
                </c:pt>
                <c:pt idx="90">
                  <c:v>1.0853176280412101E-63</c:v>
                </c:pt>
                <c:pt idx="91">
                  <c:v>2.7603298599896035E-63</c:v>
                </c:pt>
                <c:pt idx="92">
                  <c:v>6.9996685717561341E-63</c:v>
                </c:pt>
                <c:pt idx="93">
                  <c:v>1.7697272484456072E-62</c:v>
                </c:pt>
                <c:pt idx="94">
                  <c:v>4.461157597236259E-62</c:v>
                </c:pt>
                <c:pt idx="95">
                  <c:v>1.1212466555559628E-61</c:v>
                </c:pt>
                <c:pt idx="96">
                  <c:v>2.809746395815168E-61</c:v>
                </c:pt>
                <c:pt idx="97">
                  <c:v>7.0201348097412948E-61</c:v>
                </c:pt>
                <c:pt idx="98">
                  <c:v>1.7487839088530249E-60</c:v>
                </c:pt>
                <c:pt idx="99">
                  <c:v>4.343493861814656E-60</c:v>
                </c:pt>
                <c:pt idx="100">
                  <c:v>1.0756095334025117E-59</c:v>
                </c:pt>
                <c:pt idx="101">
                  <c:v>2.6557209568228644E-59</c:v>
                </c:pt>
                <c:pt idx="102">
                  <c:v>6.5376641390396707E-59</c:v>
                </c:pt>
                <c:pt idx="103">
                  <c:v>1.6046308512298489E-58</c:v>
                </c:pt>
                <c:pt idx="104">
                  <c:v>3.9268113458723183E-58</c:v>
                </c:pt>
                <c:pt idx="105">
                  <c:v>9.5811425908813839E-58</c:v>
                </c:pt>
                <c:pt idx="106">
                  <c:v>2.3308103459325735E-57</c:v>
                </c:pt>
                <c:pt idx="107">
                  <c:v>5.6533898894563406E-57</c:v>
                </c:pt>
                <c:pt idx="108">
                  <c:v>1.3671724734103757E-56</c:v>
                </c:pt>
                <c:pt idx="109">
                  <c:v>3.2964769300440752E-56</c:v>
                </c:pt>
                <c:pt idx="110">
                  <c:v>7.9248151864113722E-56</c:v>
                </c:pt>
                <c:pt idx="111">
                  <c:v>1.8995057483473313E-55</c:v>
                </c:pt>
                <c:pt idx="112">
                  <c:v>4.5394626652373085E-55</c:v>
                </c:pt>
                <c:pt idx="113">
                  <c:v>1.0816348014059966E-54</c:v>
                </c:pt>
                <c:pt idx="114">
                  <c:v>2.5696218877354407E-54</c:v>
                </c:pt>
                <c:pt idx="115">
                  <c:v>6.0865355187167438E-54</c:v>
                </c:pt>
                <c:pt idx="116">
                  <c:v>1.4374192800524052E-53</c:v>
                </c:pt>
                <c:pt idx="117">
                  <c:v>3.3846139326868148E-53</c:v>
                </c:pt>
                <c:pt idx="118">
                  <c:v>7.9459746859252789E-53</c:v>
                </c:pt>
                <c:pt idx="119">
                  <c:v>1.8599342145062252E-52</c:v>
                </c:pt>
                <c:pt idx="120">
                  <c:v>4.3407058548461607E-52</c:v>
                </c:pt>
                <c:pt idx="121">
                  <c:v>1.010032847618821E-51</c:v>
                </c:pt>
                <c:pt idx="122">
                  <c:v>2.3432736325597356E-51</c:v>
                </c:pt>
                <c:pt idx="123">
                  <c:v>5.4202944633022518E-51</c:v>
                </c:pt>
                <c:pt idx="124">
                  <c:v>1.2500722739592556E-50</c:v>
                </c:pt>
                <c:pt idx="125">
                  <c:v>2.8744829177859443E-50</c:v>
                </c:pt>
                <c:pt idx="126">
                  <c:v>6.5901713767226094E-50</c:v>
                </c:pt>
                <c:pt idx="127">
                  <c:v>1.5064199275843055E-49</c:v>
                </c:pt>
                <c:pt idx="128">
                  <c:v>3.4332684515991671E-49</c:v>
                </c:pt>
                <c:pt idx="129">
                  <c:v>7.8015669651214947E-49</c:v>
                </c:pt>
                <c:pt idx="130">
                  <c:v>1.7675360717951751E-48</c:v>
                </c:pt>
                <c:pt idx="131">
                  <c:v>3.992703842624935E-48</c:v>
                </c:pt>
                <c:pt idx="132">
                  <c:v>8.9924550791308438E-48</c:v>
                </c:pt>
                <c:pt idx="133">
                  <c:v>2.0193045480710525E-47</c:v>
                </c:pt>
                <c:pt idx="134">
                  <c:v>4.5210336239632493E-47</c:v>
                </c:pt>
                <c:pt idx="135">
                  <c:v>1.0092203932449751E-46</c:v>
                </c:pt>
                <c:pt idx="136">
                  <c:v>2.2461909107525132E-46</c:v>
                </c:pt>
                <c:pt idx="137">
                  <c:v>4.98447796583549E-46</c:v>
                </c:pt>
                <c:pt idx="138">
                  <c:v>1.1028210895360615E-45</c:v>
                </c:pt>
                <c:pt idx="139">
                  <c:v>2.4327798605875916E-45</c:v>
                </c:pt>
                <c:pt idx="140">
                  <c:v>5.3507286627874294E-45</c:v>
                </c:pt>
                <c:pt idx="141">
                  <c:v>1.1733711661426943E-44</c:v>
                </c:pt>
                <c:pt idx="142">
                  <c:v>2.5654896242934658E-44</c:v>
                </c:pt>
                <c:pt idx="143">
                  <c:v>5.5926479304428373E-44</c:v>
                </c:pt>
                <c:pt idx="144">
                  <c:v>1.2155618610069326E-43</c:v>
                </c:pt>
                <c:pt idx="145">
                  <c:v>2.6342016502394612E-43</c:v>
                </c:pt>
                <c:pt idx="146">
                  <c:v>5.691586449703741E-43</c:v>
                </c:pt>
                <c:pt idx="147">
                  <c:v>1.2261116619104827E-42</c:v>
                </c:pt>
                <c:pt idx="148">
                  <c:v>2.6335348917141832E-42</c:v>
                </c:pt>
                <c:pt idx="149">
                  <c:v>5.6397583691534536E-42</c:v>
                </c:pt>
                <c:pt idx="150">
                  <c:v>1.2041879727368757E-41</c:v>
                </c:pt>
                <c:pt idx="151">
                  <c:v>2.5635420180559397E-41</c:v>
                </c:pt>
                <c:pt idx="152">
                  <c:v>5.4412535349411417E-41</c:v>
                </c:pt>
                <c:pt idx="153">
                  <c:v>1.15151566808902E-40</c:v>
                </c:pt>
                <c:pt idx="154">
                  <c:v>2.4297025415022657E-40</c:v>
                </c:pt>
                <c:pt idx="155">
                  <c:v>5.11150431210584E-40</c:v>
                </c:pt>
                <c:pt idx="156">
                  <c:v>1.0721528939963357E-39</c:v>
                </c:pt>
                <c:pt idx="157">
                  <c:v>2.2422141038375836E-39</c:v>
                </c:pt>
                <c:pt idx="158">
                  <c:v>4.6753034610768073E-39</c:v>
                </c:pt>
                <c:pt idx="159">
                  <c:v>9.7197455783932778E-39</c:v>
                </c:pt>
                <c:pt idx="160">
                  <c:v>2.0147091384640758E-38</c:v>
                </c:pt>
                <c:pt idx="161">
                  <c:v>4.1637263867085283E-38</c:v>
                </c:pt>
                <c:pt idx="162">
                  <c:v>8.5795473667629435E-38</c:v>
                </c:pt>
                <c:pt idx="163">
                  <c:v>1.7626209874984364E-37</c:v>
                </c:pt>
                <c:pt idx="164">
                  <c:v>3.6104876581867106E-37</c:v>
                </c:pt>
                <c:pt idx="165">
                  <c:v>7.3736948288826803E-37</c:v>
                </c:pt>
                <c:pt idx="166">
                  <c:v>1.5014705621516387E-36</c:v>
                </c:pt>
                <c:pt idx="167">
                  <c:v>3.0483220747341529E-36</c:v>
                </c:pt>
                <c:pt idx="168">
                  <c:v>6.1704558246579492E-36</c:v>
                </c:pt>
                <c:pt idx="169">
                  <c:v>1.2453344750678561E-35</c:v>
                </c:pt>
                <c:pt idx="170">
                  <c:v>2.5059196502778085E-35</c:v>
                </c:pt>
                <c:pt idx="171">
                  <c:v>5.0275990962473717E-35</c:v>
                </c:pt>
                <c:pt idx="172">
                  <c:v>1.0056954943860357E-34</c:v>
                </c:pt>
                <c:pt idx="173">
                  <c:v>2.0057866505450577E-34</c:v>
                </c:pt>
                <c:pt idx="174">
                  <c:v>3.9885527102546071E-34</c:v>
                </c:pt>
                <c:pt idx="175">
                  <c:v>7.9078478035160132E-34</c:v>
                </c:pt>
                <c:pt idx="176">
                  <c:v>1.563196722135716E-33</c:v>
                </c:pt>
                <c:pt idx="177">
                  <c:v>3.0809264905022189E-33</c:v>
                </c:pt>
                <c:pt idx="178">
                  <c:v>6.0542646895741097E-33</c:v>
                </c:pt>
                <c:pt idx="179">
                  <c:v>1.1861888547089005E-32</c:v>
                </c:pt>
                <c:pt idx="180">
                  <c:v>2.3171739701578734E-32</c:v>
                </c:pt>
                <c:pt idx="181">
                  <c:v>4.5131088732240931E-32</c:v>
                </c:pt>
                <c:pt idx="182">
                  <c:v>8.7640600949975276E-32</c:v>
                </c:pt>
                <c:pt idx="183">
                  <c:v>1.6968648378004398E-31</c:v>
                </c:pt>
                <c:pt idx="184">
                  <c:v>3.2756803917925957E-31</c:v>
                </c:pt>
                <c:pt idx="185">
                  <c:v>6.3047541884095311E-31</c:v>
                </c:pt>
                <c:pt idx="186">
                  <c:v>1.2098935564028591E-30</c:v>
                </c:pt>
                <c:pt idx="187">
                  <c:v>2.314933585877182E-30</c:v>
                </c:pt>
                <c:pt idx="188">
                  <c:v>4.4161343280661759E-30</c:v>
                </c:pt>
                <c:pt idx="189">
                  <c:v>8.3995956792348713E-30</c:v>
                </c:pt>
                <c:pt idx="190">
                  <c:v>1.5928939214933751E-29</c:v>
                </c:pt>
                <c:pt idx="191">
                  <c:v>3.0118108649493739E-29</c:v>
                </c:pt>
                <c:pt idx="192">
                  <c:v>5.6778106285994388E-29</c:v>
                </c:pt>
                <c:pt idx="193">
                  <c:v>1.0672016263163372E-28</c:v>
                </c:pt>
                <c:pt idx="194">
                  <c:v>1.9999743255047953E-28</c:v>
                </c:pt>
                <c:pt idx="195">
                  <c:v>3.7369279948568614E-28</c:v>
                </c:pt>
                <c:pt idx="196">
                  <c:v>6.9617336908782551E-28</c:v>
                </c:pt>
                <c:pt idx="197">
                  <c:v>1.2931010060366057E-27</c:v>
                </c:pt>
                <c:pt idx="198">
                  <c:v>2.3947482261842444E-27</c:v>
                </c:pt>
                <c:pt idx="199">
                  <c:v>4.4218055254182937E-27</c:v>
                </c:pt>
                <c:pt idx="200">
                  <c:v>8.1405131648738774E-27</c:v>
                </c:pt>
                <c:pt idx="201">
                  <c:v>1.4942260208493953E-26</c:v>
                </c:pt>
                <c:pt idx="202">
                  <c:v>2.7345960004810688E-26</c:v>
                </c:pt>
                <c:pt idx="203">
                  <c:v>4.9897917501690549E-26</c:v>
                </c:pt>
                <c:pt idx="204">
                  <c:v>9.0778715683611519E-26</c:v>
                </c:pt>
                <c:pt idx="205">
                  <c:v>1.6466375497754611E-25</c:v>
                </c:pt>
                <c:pt idx="206">
                  <c:v>2.9779977315044621E-25</c:v>
                </c:pt>
                <c:pt idx="207">
                  <c:v>5.3698614140331647E-25</c:v>
                </c:pt>
                <c:pt idx="208">
                  <c:v>9.6541526069727656E-25</c:v>
                </c:pt>
                <c:pt idx="209">
                  <c:v>1.7305239285560667E-24</c:v>
                </c:pt>
                <c:pt idx="210">
                  <c:v>3.0928113123297869E-24</c:v>
                </c:pt>
                <c:pt idx="211">
                  <c:v>5.5111420949024031E-24</c:v>
                </c:pt>
                <c:pt idx="212">
                  <c:v>9.7913406268072052E-24</c:v>
                </c:pt>
                <c:pt idx="213">
                  <c:v>1.7344232119567082E-23</c:v>
                </c:pt>
                <c:pt idx="214">
                  <c:v>3.0632353279028017E-23</c:v>
                </c:pt>
                <c:pt idx="215">
                  <c:v>5.3940878357820136E-23</c:v>
                </c:pt>
                <c:pt idx="216">
                  <c:v>9.4703936911012679E-23</c:v>
                </c:pt>
                <c:pt idx="217">
                  <c:v>1.6577934510598321E-22</c:v>
                </c:pt>
                <c:pt idx="218">
                  <c:v>2.8933779880992419E-22</c:v>
                </c:pt>
                <c:pt idx="219">
                  <c:v>5.0349167466583894E-22</c:v>
                </c:pt>
                <c:pt idx="220">
                  <c:v>8.7355807295195728E-22</c:v>
                </c:pt>
                <c:pt idx="221">
                  <c:v>1.5111362941939044E-21</c:v>
                </c:pt>
                <c:pt idx="222">
                  <c:v>2.6063207316036084E-21</c:v>
                </c:pt>
                <c:pt idx="223">
                  <c:v>4.4819235856718704E-21</c:v>
                </c:pt>
                <c:pt idx="224">
                  <c:v>7.6844608816993737E-21</c:v>
                </c:pt>
                <c:pt idx="225">
                  <c:v>1.3136350499461697E-20</c:v>
                </c:pt>
                <c:pt idx="226">
                  <c:v>2.2389707411285718E-20</c:v>
                </c:pt>
                <c:pt idx="227">
                  <c:v>3.8048231558814561E-20</c:v>
                </c:pt>
                <c:pt idx="228">
                  <c:v>6.4466323165933958E-20</c:v>
                </c:pt>
                <c:pt idx="229">
                  <c:v>1.0890396526974439E-19</c:v>
                </c:pt>
                <c:pt idx="230">
                  <c:v>1.8342851588569524E-19</c:v>
                </c:pt>
                <c:pt idx="231">
                  <c:v>3.0803664071094132E-19</c:v>
                </c:pt>
                <c:pt idx="232">
                  <c:v>5.1576310533999983E-19</c:v>
                </c:pt>
                <c:pt idx="233">
                  <c:v>8.6101463357203874E-19</c:v>
                </c:pt>
                <c:pt idx="234">
                  <c:v>1.4331219917070554E-18</c:v>
                </c:pt>
                <c:pt idx="235">
                  <c:v>2.3783083210612091E-18</c:v>
                </c:pt>
                <c:pt idx="236">
                  <c:v>3.9351882917353753E-18</c:v>
                </c:pt>
                <c:pt idx="237">
                  <c:v>6.4919512004574861E-18</c:v>
                </c:pt>
                <c:pt idx="238">
                  <c:v>1.0678182595045414E-17</c:v>
                </c:pt>
                <c:pt idx="239">
                  <c:v>1.751184104259908E-17</c:v>
                </c:pt>
                <c:pt idx="240">
                  <c:v>2.8633776914398438E-17</c:v>
                </c:pt>
                <c:pt idx="241">
                  <c:v>4.6680751049113571E-17</c:v>
                </c:pt>
                <c:pt idx="242">
                  <c:v>7.5876868644034283E-17</c:v>
                </c:pt>
                <c:pt idx="243">
                  <c:v>1.2296834606451164E-16</c:v>
                </c:pt>
                <c:pt idx="244">
                  <c:v>1.9869623180589536E-16</c:v>
                </c:pt>
                <c:pt idx="245">
                  <c:v>3.2010930412841452E-16</c:v>
                </c:pt>
                <c:pt idx="246">
                  <c:v>5.1418491438959186E-16</c:v>
                </c:pt>
                <c:pt idx="247">
                  <c:v>8.2347938479759805E-16</c:v>
                </c:pt>
                <c:pt idx="248">
                  <c:v>1.3149174812278371E-15</c:v>
                </c:pt>
                <c:pt idx="249">
                  <c:v>2.0934212777225556E-15</c:v>
                </c:pt>
                <c:pt idx="250">
                  <c:v>3.3229754757552667E-15</c:v>
                </c:pt>
                <c:pt idx="251">
                  <c:v>5.2590827614096595E-15</c:v>
                </c:pt>
                <c:pt idx="252">
                  <c:v>8.2986078328227634E-15</c:v>
                </c:pt>
                <c:pt idx="253">
                  <c:v>1.3056081279866992E-14</c:v>
                </c:pt>
                <c:pt idx="254">
                  <c:v>2.0480135029776337E-14</c:v>
                </c:pt>
                <c:pt idx="255">
                  <c:v>3.2030605861941701E-14</c:v>
                </c:pt>
                <c:pt idx="256">
                  <c:v>4.994705179183419E-14</c:v>
                </c:pt>
                <c:pt idx="257">
                  <c:v>7.7654554121095402E-14</c:v>
                </c:pt>
                <c:pt idx="258">
                  <c:v>1.2037501925020455E-13</c:v>
                </c:pt>
                <c:pt idx="259">
                  <c:v>1.8604507417630152E-13</c:v>
                </c:pt>
                <c:pt idx="260">
                  <c:v>2.8668987110302041E-13</c:v>
                </c:pt>
                <c:pt idx="261">
                  <c:v>4.4047259196843474E-13</c:v>
                </c:pt>
                <c:pt idx="262">
                  <c:v>6.7474208333589394E-13</c:v>
                </c:pt>
                <c:pt idx="263">
                  <c:v>1.0305500118601181E-12</c:v>
                </c:pt>
                <c:pt idx="264">
                  <c:v>1.5693243545224853E-12</c:v>
                </c:pt>
                <c:pt idx="265">
                  <c:v>2.3826964833629094E-12</c:v>
                </c:pt>
                <c:pt idx="266">
                  <c:v>3.6069249018361331E-12</c:v>
                </c:pt>
                <c:pt idx="267">
                  <c:v>5.4439965790310994E-12</c:v>
                </c:pt>
                <c:pt idx="268">
                  <c:v>8.1923963277816202E-12</c:v>
                </c:pt>
                <c:pt idx="269">
                  <c:v>1.2291826795590707E-11</c:v>
                </c:pt>
                <c:pt idx="270">
                  <c:v>1.8387990760750523E-11</c:v>
                </c:pt>
                <c:pt idx="271">
                  <c:v>2.7426127389147649E-11</c:v>
                </c:pt>
                <c:pt idx="272">
                  <c:v>4.0785619950433387E-11</c:v>
                </c:pt>
                <c:pt idx="273">
                  <c:v>6.0473069672478612E-11</c:v>
                </c:pt>
                <c:pt idx="274">
                  <c:v>8.9398313897971219E-11</c:v>
                </c:pt>
                <c:pt idx="275">
                  <c:v>1.3176771305335144E-10</c:v>
                </c:pt>
                <c:pt idx="276">
                  <c:v>1.9364266731963602E-10</c:v>
                </c:pt>
                <c:pt idx="277">
                  <c:v>2.8373013915544913E-10</c:v>
                </c:pt>
                <c:pt idx="278">
                  <c:v>4.1449782220359713E-10</c:v>
                </c:pt>
                <c:pt idx="279">
                  <c:v>6.0374201828875649E-10</c:v>
                </c:pt>
                <c:pt idx="280">
                  <c:v>8.7678461085850667E-10</c:v>
                </c:pt>
                <c:pt idx="281">
                  <c:v>1.2695412074805573E-9</c:v>
                </c:pt>
                <c:pt idx="282">
                  <c:v>1.8327914601733486E-9</c:v>
                </c:pt>
                <c:pt idx="283">
                  <c:v>2.6381025295476142E-9</c:v>
                </c:pt>
                <c:pt idx="284">
                  <c:v>3.786017832679823E-9</c:v>
                </c:pt>
                <c:pt idx="285">
                  <c:v>5.4173389254612714E-9</c:v>
                </c:pt>
                <c:pt idx="286">
                  <c:v>7.7286159412819184E-9</c:v>
                </c:pt>
                <c:pt idx="287">
                  <c:v>1.0993343866625117E-8</c:v>
                </c:pt>
                <c:pt idx="288">
                  <c:v>1.5590866978666762E-8</c:v>
                </c:pt>
                <c:pt idx="289">
                  <c:v>2.2045659062860027E-8</c:v>
                </c:pt>
                <c:pt idx="290">
                  <c:v>3.1080519872639826E-8</c:v>
                </c:pt>
                <c:pt idx="291">
                  <c:v>4.3688368766208043E-8</c:v>
                </c:pt>
                <c:pt idx="292">
                  <c:v>6.1228800482012901E-8</c:v>
                </c:pt>
                <c:pt idx="293">
                  <c:v>8.5557491050764098E-8</c:v>
                </c:pt>
                <c:pt idx="294">
                  <c:v>1.1919902328683556E-7</c:v>
                </c:pt>
                <c:pt idx="295">
                  <c:v>1.6557688969667718E-7</c:v>
                </c:pt>
                <c:pt idx="296">
                  <c:v>2.2931850977373943E-7</c:v>
                </c:pt>
                <c:pt idx="297">
                  <c:v>3.166582946573921E-7</c:v>
                </c:pt>
                <c:pt idx="298">
                  <c:v>4.3596838163188241E-7</c:v>
                </c:pt>
                <c:pt idx="299">
                  <c:v>5.984549802359508E-7</c:v>
                </c:pt>
                <c:pt idx="300">
                  <c:v>8.1906872742566897E-7</c:v>
                </c:pt>
                <c:pt idx="301">
                  <c:v>1.1176905291126795E-6</c:v>
                </c:pt>
                <c:pt idx="302">
                  <c:v>1.5206706517434879E-6</c:v>
                </c:pt>
                <c:pt idx="303">
                  <c:v>2.0628190095372605E-6</c:v>
                </c:pt>
                <c:pt idx="304">
                  <c:v>2.7899694810680948E-6</c:v>
                </c:pt>
                <c:pt idx="305">
                  <c:v>3.7622716281519263E-6</c:v>
                </c:pt>
                <c:pt idx="306">
                  <c:v>5.0584004740604929E-6</c:v>
                </c:pt>
                <c:pt idx="307">
                  <c:v>6.7809202805814979E-6</c:v>
                </c:pt>
                <c:pt idx="308">
                  <c:v>9.0630929678578717E-6</c:v>
                </c:pt>
                <c:pt idx="309">
                  <c:v>1.2077487547406452E-5</c:v>
                </c:pt>
                <c:pt idx="310">
                  <c:v>1.6046825463518454E-5</c:v>
                </c:pt>
                <c:pt idx="311">
                  <c:v>2.1257590010078486E-5</c:v>
                </c:pt>
                <c:pt idx="312">
                  <c:v>2.8077038112905951E-5</c:v>
                </c:pt>
                <c:pt idx="313">
                  <c:v>3.6974381975622609E-5</c:v>
                </c:pt>
                <c:pt idx="314">
                  <c:v>4.8547058704742464E-5</c:v>
                </c:pt>
                <c:pt idx="315">
                  <c:v>6.3553180409502149E-5</c:v>
                </c:pt>
                <c:pt idx="316">
                  <c:v>8.2951457724331473E-5</c:v>
                </c:pt>
                <c:pt idx="317">
                  <c:v>1.0795011838607295E-4</c:v>
                </c:pt>
                <c:pt idx="318">
                  <c:v>1.4006660129633097E-4</c:v>
                </c:pt>
                <c:pt idx="319">
                  <c:v>1.8120009686870459E-4</c:v>
                </c:pt>
                <c:pt idx="320">
                  <c:v>2.337193272307632E-4</c:v>
                </c:pt>
                <c:pt idx="321">
                  <c:v>3.0056831499238967E-4</c:v>
                </c:pt>
                <c:pt idx="322">
                  <c:v>3.8539327575635101E-4</c:v>
                </c:pt>
                <c:pt idx="323">
                  <c:v>4.9269418475409495E-4</c:v>
                </c:pt>
                <c:pt idx="324">
                  <c:v>6.2800500785275268E-4</c:v>
                </c:pt>
                <c:pt idx="325">
                  <c:v>7.9810704539836675E-4</c:v>
                </c:pt>
                <c:pt idx="326">
                  <c:v>1.0112803053846495E-3</c:v>
                </c:pt>
                <c:pt idx="327">
                  <c:v>1.2775982888480839E-3</c:v>
                </c:pt>
                <c:pt idx="328">
                  <c:v>1.6092720207732979E-3</c:v>
                </c:pt>
                <c:pt idx="329">
                  <c:v>2.0210495762372532E-3</c:v>
                </c:pt>
                <c:pt idx="330">
                  <c:v>2.5306777123999253E-3</c:v>
                </c:pt>
                <c:pt idx="331">
                  <c:v>3.15943249686957E-3</c:v>
                </c:pt>
                <c:pt idx="332">
                  <c:v>3.9327259922816681E-3</c:v>
                </c:pt>
                <c:pt idx="333">
                  <c:v>4.8807960823123676E-3</c:v>
                </c:pt>
                <c:pt idx="334">
                  <c:v>6.0394863684900199E-3</c:v>
                </c:pt>
                <c:pt idx="335">
                  <c:v>7.4511226893612054E-3</c:v>
                </c:pt>
                <c:pt idx="336">
                  <c:v>9.165492170746652E-3</c:v>
                </c:pt>
                <c:pt idx="337">
                  <c:v>1.1240929762363074E-2</c:v>
                </c:pt>
                <c:pt idx="338">
                  <c:v>1.374551590657639E-2</c:v>
                </c:pt>
                <c:pt idx="339">
                  <c:v>1.6758387274303871E-2</c:v>
                </c:pt>
                <c:pt idx="340">
                  <c:v>2.0371160348544026E-2</c:v>
                </c:pt>
                <c:pt idx="341">
                  <c:v>2.4689465000879585E-2</c:v>
                </c:pt>
                <c:pt idx="342">
                  <c:v>2.9834582059960379E-2</c:v>
                </c:pt>
                <c:pt idx="343">
                  <c:v>3.5945175191490625E-2</c:v>
                </c:pt>
                <c:pt idx="344">
                  <c:v>4.31791031950731E-2</c:v>
                </c:pt>
                <c:pt idx="345">
                  <c:v>5.1715294073551341E-2</c:v>
                </c:pt>
                <c:pt idx="346">
                  <c:v>6.1755656983115331E-2</c:v>
                </c:pt>
                <c:pt idx="347">
                  <c:v>7.3527002469239197E-2</c:v>
                </c:pt>
                <c:pt idx="348">
                  <c:v>8.7282935314746235E-2</c:v>
                </c:pt>
                <c:pt idx="349">
                  <c:v>0.10330567796917561</c:v>
                </c:pt>
                <c:pt idx="350">
                  <c:v>0.12190777602795241</c:v>
                </c:pt>
                <c:pt idx="351">
                  <c:v>0.14343363074453566</c:v>
                </c:pt>
                <c:pt idx="352">
                  <c:v>0.16826079727808455</c:v>
                </c:pt>
                <c:pt idx="353">
                  <c:v>0.19680098152883796</c:v>
                </c:pt>
                <c:pt idx="354">
                  <c:v>0.22950066323137214</c:v>
                </c:pt>
                <c:pt idx="355">
                  <c:v>0.26684126873983582</c:v>
                </c:pt>
                <c:pt idx="356">
                  <c:v>0.3093388139311033</c:v>
                </c:pt>
                <c:pt idx="357">
                  <c:v>0.35754293616513899</c:v>
                </c:pt>
                <c:pt idx="358">
                  <c:v>0.41203523458610214</c:v>
                </c:pt>
                <c:pt idx="359">
                  <c:v>0.47342684049517453</c:v>
                </c:pt>
                <c:pt idx="360">
                  <c:v>0.54235514436278653</c:v>
                </c:pt>
                <c:pt idx="361">
                  <c:v>0.61947961350069647</c:v>
                </c:pt>
                <c:pt idx="362">
                  <c:v>0.70547664466788806</c:v>
                </c:pt>
                <c:pt idx="363">
                  <c:v>0.80103340908709042</c:v>
                </c:pt>
                <c:pt idx="364">
                  <c:v>0.90684066354144566</c:v>
                </c:pt>
                <c:pt idx="365">
                  <c:v>1.023584520342256</c:v>
                </c:pt>
                <c:pt idx="366">
                  <c:v>1.1519371910024905</c:v>
                </c:pt>
                <c:pt idx="367">
                  <c:v>1.292546742974455</c:v>
                </c:pt>
                <c:pt idx="368">
                  <c:v>1.4460259356873568</c:v>
                </c:pt>
                <c:pt idx="369">
                  <c:v>1.6129402307160834</c:v>
                </c:pt>
                <c:pt idx="370">
                  <c:v>1.7937951007556352</c:v>
                </c:pt>
                <c:pt idx="371">
                  <c:v>1.9890227923940511</c:v>
                </c:pt>
                <c:pt idx="372">
                  <c:v>2.1989687277445182</c:v>
                </c:pt>
                <c:pt idx="373">
                  <c:v>2.4238777589008151</c:v>
                </c:pt>
                <c:pt idx="374">
                  <c:v>2.6638805159667398</c:v>
                </c:pt>
                <c:pt idx="375">
                  <c:v>2.9189801131603859</c:v>
                </c:pt>
                <c:pt idx="376">
                  <c:v>3.1890394971201141</c:v>
                </c:pt>
                <c:pt idx="377">
                  <c:v>3.4737697361657074</c:v>
                </c:pt>
                <c:pt idx="378">
                  <c:v>3.7727195579251314</c:v>
                </c:pt>
                <c:pt idx="379">
                  <c:v>4.0852664445932652</c:v>
                </c:pt>
                <c:pt idx="380">
                  <c:v>4.4106095895390949</c:v>
                </c:pt>
                <c:pt idx="381">
                  <c:v>4.7477650053710141</c:v>
                </c:pt>
                <c:pt idx="382">
                  <c:v>5.0955630517127579</c:v>
                </c:pt>
                <c:pt idx="383">
                  <c:v>5.4526486206621296</c:v>
                </c:pt>
                <c:pt idx="384">
                  <c:v>5.817484179346005</c:v>
                </c:pt>
                <c:pt idx="385">
                  <c:v>6.1883558226636746</c:v>
                </c:pt>
                <c:pt idx="386">
                  <c:v>6.5633824358202926</c:v>
                </c:pt>
                <c:pt idx="387">
                  <c:v>6.9405280064760504</c:v>
                </c:pt>
                <c:pt idx="388">
                  <c:v>7.3176170619306511</c:v>
                </c:pt>
                <c:pt idx="389">
                  <c:v>7.6923531383908728</c:v>
                </c:pt>
                <c:pt idx="390">
                  <c:v>8.0623401195310382</c:v>
                </c:pt>
                <c:pt idx="391">
                  <c:v>8.425106211417555</c:v>
                </c:pt>
                <c:pt idx="392">
                  <c:v>8.7781302527176237</c:v>
                </c:pt>
                <c:pt idx="393">
                  <c:v>9.1188699946665945</c:v>
                </c:pt>
                <c:pt idx="394">
                  <c:v>9.4447919266472571</c:v>
                </c:pt>
                <c:pt idx="395">
                  <c:v>9.7534021721892046</c:v>
                </c:pt>
                <c:pt idx="396">
                  <c:v>10.04227793844986</c:v>
                </c:pt>
                <c:pt idx="397">
                  <c:v>10.309098971387296</c:v>
                </c:pt>
                <c:pt idx="398">
                  <c:v>10.551678449968994</c:v>
                </c:pt>
                <c:pt idx="399">
                  <c:v>10.767992746948526</c:v>
                </c:pt>
                <c:pt idx="400">
                  <c:v>10.956209491447542</c:v>
                </c:pt>
                <c:pt idx="401">
                  <c:v>11.11471338999308</c:v>
                </c:pt>
                <c:pt idx="402">
                  <c:v>11.242129297604047</c:v>
                </c:pt>
                <c:pt idx="403">
                  <c:v>11.337342078256345</c:v>
                </c:pt>
                <c:pt idx="404">
                  <c:v>11.39951285364435</c:v>
                </c:pt>
                <c:pt idx="405">
                  <c:v>11.428091309123365</c:v>
                </c:pt>
                <c:pt idx="406">
                  <c:v>11.42282380435163</c:v>
                </c:pt>
                <c:pt idx="407">
                  <c:v>11.383757121451641</c:v>
                </c:pt>
                <c:pt idx="408">
                  <c:v>11.31123777321544</c:v>
                </c:pt>
                <c:pt idx="409">
                  <c:v>11.205906885675153</c:v>
                </c:pt>
                <c:pt idx="410">
                  <c:v>11.068690760726103</c:v>
                </c:pt>
                <c:pt idx="411">
                  <c:v>10.900787313106532</c:v>
                </c:pt>
                <c:pt idx="412">
                  <c:v>10.703648659470991</c:v>
                </c:pt>
                <c:pt idx="413">
                  <c:v>10.478960213459487</c:v>
                </c:pt>
                <c:pt idx="414">
                  <c:v>10.228616707552616</c:v>
                </c:pt>
                <c:pt idx="415">
                  <c:v>9.9546956185565918</c:v>
                </c:pt>
                <c:pt idx="416">
                  <c:v>9.6594285174090615</c:v>
                </c:pt>
                <c:pt idx="417">
                  <c:v>9.3451708947637826</c:v>
                </c:pt>
                <c:pt idx="418">
                  <c:v>9.0143710310048792</c:v>
                </c:pt>
                <c:pt idx="419">
                  <c:v>8.6695384827637874</c:v>
                </c:pt>
                <c:pt idx="420">
                  <c:v>8.3132127480940277</c:v>
                </c:pt>
                <c:pt idx="421">
                  <c:v>7.9479326497428504</c:v>
                </c:pt>
                <c:pt idx="422">
                  <c:v>7.5762069415499624</c:v>
                </c:pt>
                <c:pt idx="423">
                  <c:v>7.2004865982408921</c:v>
                </c:pt>
                <c:pt idx="424">
                  <c:v>6.8231391952358109</c:v>
                </c:pt>
                <c:pt idx="425">
                  <c:v>6.4464257244971153</c:v>
                </c:pt>
                <c:pt idx="426">
                  <c:v>6.0724801266172372</c:v>
                </c:pt>
                <c:pt idx="427">
                  <c:v>5.7032917503583684</c:v>
                </c:pt>
                <c:pt idx="428">
                  <c:v>5.34069088064751</c:v>
                </c:pt>
                <c:pt idx="429">
                  <c:v>4.9863374063846662</c:v>
                </c:pt>
                <c:pt idx="430">
                  <c:v>4.6417126322129363</c:v>
                </c:pt>
                <c:pt idx="431">
                  <c:v>4.3081141752697283</c:v>
                </c:pt>
                <c:pt idx="432">
                  <c:v>3.9866538298646614</c:v>
                </c:pt>
                <c:pt idx="433">
                  <c:v>3.6782582318903314</c:v>
                </c:pt>
                <c:pt idx="434">
                  <c:v>3.3836721106357692</c:v>
                </c:pt>
                <c:pt idx="435">
                  <c:v>3.1034638797500778</c:v>
                </c:pt>
                <c:pt idx="436">
                  <c:v>2.8380332913836841</c:v>
                </c:pt>
                <c:pt idx="437">
                  <c:v>2.5876208582985663</c:v>
                </c:pt>
                <c:pt idx="438">
                  <c:v>2.3523187376710739</c:v>
                </c:pt>
                <c:pt idx="439">
                  <c:v>2.1320827671140581</c:v>
                </c:pt>
                <c:pt idx="440">
                  <c:v>1.9267453475301586</c:v>
                </c:pt>
                <c:pt idx="441">
                  <c:v>1.7360288779778146</c:v>
                </c:pt>
                <c:pt idx="442">
                  <c:v>1.559559464040307</c:v>
                </c:pt>
                <c:pt idx="443">
                  <c:v>1.3968806421936981</c:v>
                </c:pt>
                <c:pt idx="444">
                  <c:v>1.2474668874604358</c:v>
                </c:pt>
                <c:pt idx="445">
                  <c:v>1.1107366992076249</c:v>
                </c:pt>
                <c:pt idx="446">
                  <c:v>0.98606508928712167</c:v>
                </c:pt>
                <c:pt idx="447">
                  <c:v>0.87279532696880746</c:v>
                </c:pt>
                <c:pt idx="448">
                  <c:v>0.77024982536256115</c:v>
                </c:pt>
                <c:pt idx="449">
                  <c:v>0.6777400835452223</c:v>
                </c:pt>
                <c:pt idx="450">
                  <c:v>0.5945756267386435</c:v>
                </c:pt>
                <c:pt idx="451">
                  <c:v>0.52007191305297229</c:v>
                </c:pt>
                <c:pt idx="452">
                  <c:v>0.45355719912166048</c:v>
                </c:pt>
                <c:pt idx="453">
                  <c:v>0.39437837809769993</c:v>
                </c:pt>
                <c:pt idx="454">
                  <c:v>0.34190582167759626</c:v>
                </c:pt>
                <c:pt idx="455">
                  <c:v>0.29553727312389266</c:v>
                </c:pt>
                <c:pt idx="456">
                  <c:v>0.25470085049867658</c:v>
                </c:pt>
                <c:pt idx="457">
                  <c:v>0.21885722870412008</c:v>
                </c:pt>
                <c:pt idx="458">
                  <c:v>0.18750107553331657</c:v>
                </c:pt>
                <c:pt idx="459">
                  <c:v>0.16016182100649659</c:v>
                </c:pt>
                <c:pt idx="460">
                  <c:v>0.13640384102917671</c:v>
                </c:pt>
                <c:pt idx="461">
                  <c:v>0.11582613615058805</c:v>
                </c:pt>
                <c:pt idx="462">
                  <c:v>9.8061584212486216E-2</c:v>
                </c:pt>
                <c:pt idx="463">
                  <c:v>8.2775842253014306E-2</c:v>
                </c:pt>
                <c:pt idx="464">
                  <c:v>6.9665968472743353E-2</c:v>
                </c:pt>
                <c:pt idx="465">
                  <c:v>5.8458829651296049E-2</c:v>
                </c:pt>
                <c:pt idx="466">
                  <c:v>4.8909353392898987E-2</c:v>
                </c:pt>
                <c:pt idx="467">
                  <c:v>4.0798678214422637E-2</c:v>
                </c:pt>
                <c:pt idx="468">
                  <c:v>3.3932247978420864E-2</c:v>
                </c:pt>
                <c:pt idx="469">
                  <c:v>2.8137890703123378E-2</c:v>
                </c:pt>
                <c:pt idx="470">
                  <c:v>2.3263915497653425E-2</c:v>
                </c:pt>
                <c:pt idx="471">
                  <c:v>1.9177255399013153E-2</c:v>
                </c:pt>
                <c:pt idx="472">
                  <c:v>1.5761678319776744E-2</c:v>
                </c:pt>
                <c:pt idx="473">
                  <c:v>1.2916083217517523E-2</c:v>
                </c:pt>
                <c:pt idx="474">
                  <c:v>1.0552894013175067E-2</c:v>
                </c:pt>
                <c:pt idx="475">
                  <c:v>8.5965597368041196E-3</c:v>
                </c:pt>
                <c:pt idx="476">
                  <c:v>6.9821658662676204E-3</c:v>
                </c:pt>
                <c:pt idx="477">
                  <c:v>5.6541588413097166E-3</c:v>
                </c:pt>
                <c:pt idx="478">
                  <c:v>4.5651832521217258E-3</c:v>
                </c:pt>
                <c:pt idx="479">
                  <c:v>3.6750291899272113E-3</c:v>
                </c:pt>
                <c:pt idx="480">
                  <c:v>2.9496856655503254E-3</c:v>
                </c:pt>
                <c:pt idx="481">
                  <c:v>2.3604948082001222E-3</c:v>
                </c:pt>
                <c:pt idx="482">
                  <c:v>1.8834007047013059E-3</c:v>
                </c:pt>
                <c:pt idx="483">
                  <c:v>1.4982861837488605E-3</c:v>
                </c:pt>
                <c:pt idx="484">
                  <c:v>1.188390545592337E-3</c:v>
                </c:pt>
                <c:pt idx="485">
                  <c:v>9.3980114218242706E-4</c:v>
                </c:pt>
                <c:pt idx="486">
                  <c:v>7.410117868312053E-4</c:v>
                </c:pt>
                <c:pt idx="487">
                  <c:v>5.8254117952887896E-4</c:v>
                </c:pt>
                <c:pt idx="488">
                  <c:v>4.5660484212175459E-4</c:v>
                </c:pt>
                <c:pt idx="489">
                  <c:v>3.5683443828792222E-4</c:v>
                </c:pt>
                <c:pt idx="490">
                  <c:v>2.7803878235339554E-4</c:v>
                </c:pt>
                <c:pt idx="491">
                  <c:v>2.1600129812853879E-4</c:v>
                </c:pt>
                <c:pt idx="492">
                  <c:v>1.6730915724811666E-4</c:v>
                </c:pt>
                <c:pt idx="493">
                  <c:v>1.2920979255330863E-4</c:v>
                </c:pt>
                <c:pt idx="494">
                  <c:v>9.9490935374757058E-5</c:v>
                </c:pt>
                <c:pt idx="495">
                  <c:v>7.6380758324091696E-5</c:v>
                </c:pt>
                <c:pt idx="496">
                  <c:v>5.8465111845765793E-5</c:v>
                </c:pt>
                <c:pt idx="497">
                  <c:v>4.4619219691086179E-5</c:v>
                </c:pt>
                <c:pt idx="498">
                  <c:v>3.395154360913526E-5</c:v>
                </c:pt>
                <c:pt idx="499">
                  <c:v>2.5757840211639827E-5</c:v>
                </c:pt>
                <c:pt idx="500">
                  <c:v>1.9483713387377478E-5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3.6491916202336638E-120</c:v>
                </c:pt>
                <c:pt idx="1">
                  <c:v>1.1846081387626796E-119</c:v>
                </c:pt>
                <c:pt idx="2">
                  <c:v>3.8358624322029483E-119</c:v>
                </c:pt>
                <c:pt idx="3">
                  <c:v>1.2389723170949295E-118</c:v>
                </c:pt>
                <c:pt idx="4">
                  <c:v>3.9918154101867629E-118</c:v>
                </c:pt>
                <c:pt idx="5">
                  <c:v>1.2828904318881776E-117</c:v>
                </c:pt>
                <c:pt idx="6">
                  <c:v>4.1126234721826747E-117</c:v>
                </c:pt>
                <c:pt idx="7">
                  <c:v>1.3150994670489181E-116</c:v>
                </c:pt>
                <c:pt idx="8">
                  <c:v>4.1947735584811912E-116</c:v>
                </c:pt>
                <c:pt idx="9">
                  <c:v>1.334654053906841E-115</c:v>
                </c:pt>
                <c:pt idx="10">
                  <c:v>4.2358362841046351E-115</c:v>
                </c:pt>
                <c:pt idx="11">
                  <c:v>1.3409725584085982E-114</c:v>
                </c:pt>
                <c:pt idx="12">
                  <c:v>4.2345852755634877E-114</c:v>
                </c:pt>
                <c:pt idx="13">
                  <c:v>1.3338658190029773E-113</c:v>
                </c:pt>
                <c:pt idx="14">
                  <c:v>4.1910580129165047E-113</c:v>
                </c:pt>
                <c:pt idx="15">
                  <c:v>1.3135465535121633E-112</c:v>
                </c:pt>
                <c:pt idx="16">
                  <c:v>4.1065539639230672E-112</c:v>
                </c:pt>
                <c:pt idx="17">
                  <c:v>1.2806187828026226E-111</c:v>
                </c:pt>
                <c:pt idx="18">
                  <c:v>3.9835701417962763E-111</c:v>
                </c:pt>
                <c:pt idx="19">
                  <c:v>1.2360480046183114E-110</c:v>
                </c:pt>
                <c:pt idx="20">
                  <c:v>3.8256785444148184E-110</c:v>
                </c:pt>
                <c:pt idx="21">
                  <c:v>1.1811141727813657E-109</c:v>
                </c:pt>
                <c:pt idx="22">
                  <c:v>3.6373538690934434E-109</c:v>
                </c:pt>
                <c:pt idx="23">
                  <c:v>1.1173506766598775E-108</c:v>
                </c:pt>
                <c:pt idx="24">
                  <c:v>3.423763094406126E-108</c:v>
                </c:pt>
                <c:pt idx="25">
                  <c:v>1.046473377533058E-107</c:v>
                </c:pt>
                <c:pt idx="26">
                  <c:v>3.1905307189807722E-107</c:v>
                </c:pt>
                <c:pt idx="27">
                  <c:v>9.703042747700783E-107</c:v>
                </c:pt>
                <c:pt idx="28">
                  <c:v>2.9434944894463105E-106</c:v>
                </c:pt>
                <c:pt idx="29">
                  <c:v>8.906945144276111E-106</c:v>
                </c:pt>
                <c:pt idx="30">
                  <c:v>2.6884662955484435E-105</c:v>
                </c:pt>
                <c:pt idx="31">
                  <c:v>8.0945122188644973E-105</c:v>
                </c:pt>
                <c:pt idx="32">
                  <c:v>2.4310116373969693E-104</c:v>
                </c:pt>
                <c:pt idx="33">
                  <c:v>7.2827208038020247E-104</c:v>
                </c:pt>
                <c:pt idx="34">
                  <c:v>2.1762588583989407E-103</c:v>
                </c:pt>
                <c:pt idx="35">
                  <c:v>6.486907589216643E-103</c:v>
                </c:pt>
                <c:pt idx="36">
                  <c:v>1.9287464444237029E-102</c:v>
                </c:pt>
                <c:pt idx="37">
                  <c:v>5.7203530554896881E-102</c:v>
                </c:pt>
                <c:pt idx="38">
                  <c:v>1.6923134164509902E-101</c:v>
                </c:pt>
                <c:pt idx="39">
                  <c:v>4.9940056479769345E-101</c:v>
                </c:pt>
                <c:pt idx="40">
                  <c:v>1.4700345058745955E-100</c:v>
                </c:pt>
                <c:pt idx="41">
                  <c:v>4.3163464601028984E-100</c:v>
                </c:pt>
                <c:pt idx="42">
                  <c:v>1.2641986812636928E-99</c:v>
                </c:pt>
                <c:pt idx="43">
                  <c:v>3.6933854768942019E-99</c:v>
                </c:pt>
                <c:pt idx="44">
                  <c:v>1.0763269370055488E-98</c:v>
                </c:pt>
                <c:pt idx="45">
                  <c:v>3.1287729612844154E-98</c:v>
                </c:pt>
                <c:pt idx="46">
                  <c:v>9.0722322219018213E-98</c:v>
                </c:pt>
                <c:pt idx="47">
                  <c:v>2.6240042551192617E-97</c:v>
                </c:pt>
                <c:pt idx="48">
                  <c:v>7.5705107366875597E-97</c:v>
                </c:pt>
                <c:pt idx="49">
                  <c:v>2.1786932736132615E-96</c:v>
                </c:pt>
                <c:pt idx="50">
                  <c:v>6.2542793254591561E-96</c:v>
                </c:pt>
                <c:pt idx="51">
                  <c:v>1.7908892216439321E-95</c:v>
                </c:pt>
                <c:pt idx="52">
                  <c:v>5.1152921178872904E-95</c:v>
                </c:pt>
                <c:pt idx="53">
                  <c:v>1.4574122824886017E-94</c:v>
                </c:pt>
                <c:pt idx="54">
                  <c:v>4.1419483478964318E-94</c:v>
                </c:pt>
                <c:pt idx="55">
                  <c:v>1.1741868175601894E-93</c:v>
                </c:pt>
                <c:pt idx="56">
                  <c:v>3.3203203716152385E-93</c:v>
                </c:pt>
                <c:pt idx="57">
                  <c:v>9.3655448469075083E-93</c:v>
                </c:pt>
                <c:pt idx="58">
                  <c:v>2.6350955874421269E-92</c:v>
                </c:pt>
                <c:pt idx="59">
                  <c:v>7.3955413189236549E-92</c:v>
                </c:pt>
                <c:pt idx="60">
                  <c:v>2.0703979548437627E-91</c:v>
                </c:pt>
                <c:pt idx="61">
                  <c:v>5.7815989159650511E-91</c:v>
                </c:pt>
                <c:pt idx="62">
                  <c:v>1.6104689599929619E-90</c:v>
                </c:pt>
                <c:pt idx="63">
                  <c:v>4.4747319535458492E-90</c:v>
                </c:pt>
                <c:pt idx="64">
                  <c:v>1.2402006649581442E-89</c:v>
                </c:pt>
                <c:pt idx="65">
                  <c:v>3.4286816460257757E-89</c:v>
                </c:pt>
                <c:pt idx="66">
                  <c:v>9.4552416678236668E-89</c:v>
                </c:pt>
                <c:pt idx="67">
                  <c:v>2.6009282544052537E-88</c:v>
                </c:pt>
                <c:pt idx="68">
                  <c:v>7.1366496926485233E-88</c:v>
                </c:pt>
                <c:pt idx="69">
                  <c:v>1.9533076676287974E-87</c:v>
                </c:pt>
                <c:pt idx="70">
                  <c:v>5.3328233541023701E-87</c:v>
                </c:pt>
                <c:pt idx="71">
                  <c:v>1.4522922162421701E-86</c:v>
                </c:pt>
                <c:pt idx="72">
                  <c:v>3.9451279164729255E-86</c:v>
                </c:pt>
                <c:pt idx="73">
                  <c:v>1.0690018013054755E-85</c:v>
                </c:pt>
                <c:pt idx="74">
                  <c:v>2.8893892512135511E-85</c:v>
                </c:pt>
                <c:pt idx="75">
                  <c:v>7.7901162176588191E-85</c:v>
                </c:pt>
                <c:pt idx="76">
                  <c:v>2.0950388886067446E-84</c:v>
                </c:pt>
                <c:pt idx="77">
                  <c:v>5.6201836738834222E-84</c:v>
                </c:pt>
                <c:pt idx="78">
                  <c:v>1.5039008241585318E-83</c:v>
                </c:pt>
                <c:pt idx="79">
                  <c:v>4.0141921171073849E-83</c:v>
                </c:pt>
                <c:pt idx="80">
                  <c:v>1.0687776867149426E-82</c:v>
                </c:pt>
                <c:pt idx="81">
                  <c:v>2.8384867477851312E-82</c:v>
                </c:pt>
                <c:pt idx="82">
                  <c:v>7.5196327681185384E-82</c:v>
                </c:pt>
                <c:pt idx="83">
                  <c:v>1.9870859866106488E-81</c:v>
                </c:pt>
                <c:pt idx="84">
                  <c:v>5.2377764376429733E-81</c:v>
                </c:pt>
                <c:pt idx="85">
                  <c:v>1.3771699023676257E-80</c:v>
                </c:pt>
                <c:pt idx="86">
                  <c:v>3.6119219411331997E-80</c:v>
                </c:pt>
                <c:pt idx="87">
                  <c:v>9.4492960840552697E-80</c:v>
                </c:pt>
                <c:pt idx="88">
                  <c:v>2.4658736899779558E-79</c:v>
                </c:pt>
                <c:pt idx="89">
                  <c:v>6.4187796115850856E-79</c:v>
                </c:pt>
                <c:pt idx="90">
                  <c:v>1.6666498600716492E-78</c:v>
                </c:pt>
                <c:pt idx="91">
                  <c:v>4.3166470891846811E-78</c:v>
                </c:pt>
                <c:pt idx="92">
                  <c:v>1.1152159855317652E-77</c:v>
                </c:pt>
                <c:pt idx="93">
                  <c:v>2.8739664637934496E-77</c:v>
                </c:pt>
                <c:pt idx="94">
                  <c:v>7.3877922497884274E-77</c:v>
                </c:pt>
                <c:pt idx="95">
                  <c:v>1.8943399600828425E-76</c:v>
                </c:pt>
                <c:pt idx="96">
                  <c:v>4.8451969481553012E-76</c:v>
                </c:pt>
                <c:pt idx="97">
                  <c:v>1.2361615116644374E-75</c:v>
                </c:pt>
                <c:pt idx="98">
                  <c:v>3.1459315450788708E-75</c:v>
                </c:pt>
                <c:pt idx="99">
                  <c:v>7.9860787238561838E-75</c:v>
                </c:pt>
                <c:pt idx="100">
                  <c:v>2.022218941156617E-74</c:v>
                </c:pt>
                <c:pt idx="101">
                  <c:v>5.1077899459534471E-74</c:v>
                </c:pt>
                <c:pt idx="102">
                  <c:v>1.2869099302601133E-73</c:v>
                </c:pt>
                <c:pt idx="103">
                  <c:v>3.2342496760616191E-73</c:v>
                </c:pt>
                <c:pt idx="104">
                  <c:v>8.1079152915712981E-73</c:v>
                </c:pt>
                <c:pt idx="105">
                  <c:v>2.027473237174709E-72</c:v>
                </c:pt>
                <c:pt idx="106">
                  <c:v>5.0572139333239555E-72</c:v>
                </c:pt>
                <c:pt idx="107">
                  <c:v>1.2582814366823797E-71</c:v>
                </c:pt>
                <c:pt idx="108">
                  <c:v>3.1228744277208262E-71</c:v>
                </c:pt>
                <c:pt idx="109">
                  <c:v>7.731104104226826E-71</c:v>
                </c:pt>
                <c:pt idx="110">
                  <c:v>1.9091444506613746E-70</c:v>
                </c:pt>
                <c:pt idx="111">
                  <c:v>4.702689724229856E-70</c:v>
                </c:pt>
                <c:pt idx="112">
                  <c:v>1.1554845156246695E-69</c:v>
                </c:pt>
                <c:pt idx="113">
                  <c:v>2.8319931752113091E-69</c:v>
                </c:pt>
                <c:pt idx="114">
                  <c:v>6.9235772620952564E-69</c:v>
                </c:pt>
                <c:pt idx="115">
                  <c:v>1.6884148050427431E-68</c:v>
                </c:pt>
                <c:pt idx="116">
                  <c:v>4.1071260183453343E-68</c:v>
                </c:pt>
                <c:pt idx="117">
                  <c:v>9.9656854060886019E-68</c:v>
                </c:pt>
                <c:pt idx="118">
                  <c:v>2.412051556424514E-67</c:v>
                </c:pt>
                <c:pt idx="119">
                  <c:v>5.8233952455914859E-67</c:v>
                </c:pt>
                <c:pt idx="120">
                  <c:v>1.402413929746497E-66</c:v>
                </c:pt>
                <c:pt idx="121">
                  <c:v>3.3688869238516644E-66</c:v>
                </c:pt>
                <c:pt idx="122">
                  <c:v>8.0724789219983192E-66</c:v>
                </c:pt>
                <c:pt idx="123">
                  <c:v>1.9294684135623107E-65</c:v>
                </c:pt>
                <c:pt idx="124">
                  <c:v>4.6002209880950554E-65</c:v>
                </c:pt>
                <c:pt idx="125">
                  <c:v>1.09403189875912E-64</c:v>
                </c:pt>
                <c:pt idx="126">
                  <c:v>2.5953237613408714E-64</c:v>
                </c:pt>
                <c:pt idx="127">
                  <c:v>6.141343214671478E-64</c:v>
                </c:pt>
                <c:pt idx="128">
                  <c:v>1.4495909307960991E-63</c:v>
                </c:pt>
                <c:pt idx="129">
                  <c:v>3.41301208109462E-63</c:v>
                </c:pt>
                <c:pt idx="130">
                  <c:v>8.0156815677263448E-63</c:v>
                </c:pt>
                <c:pt idx="131">
                  <c:v>1.8778173811267448E-62</c:v>
                </c:pt>
                <c:pt idx="132">
                  <c:v>4.3881000521350417E-62</c:v>
                </c:pt>
                <c:pt idx="133">
                  <c:v>1.022845305104566E-61</c:v>
                </c:pt>
                <c:pt idx="134">
                  <c:v>2.3782289366516951E-61</c:v>
                </c:pt>
                <c:pt idx="135">
                  <c:v>5.5157888177250581E-61</c:v>
                </c:pt>
                <c:pt idx="136">
                  <c:v>1.2760622740015275E-60</c:v>
                </c:pt>
                <c:pt idx="137">
                  <c:v>2.9447360730406926E-60</c:v>
                </c:pt>
                <c:pt idx="138">
                  <c:v>6.7784617837351065E-60</c:v>
                </c:pt>
                <c:pt idx="139">
                  <c:v>1.5564178230320417E-59</c:v>
                </c:pt>
                <c:pt idx="140">
                  <c:v>3.5647699405125328E-59</c:v>
                </c:pt>
                <c:pt idx="141">
                  <c:v>8.1441748066020176E-59</c:v>
                </c:pt>
                <c:pt idx="142">
                  <c:v>1.8559784730691275E-58</c:v>
                </c:pt>
                <c:pt idx="143">
                  <c:v>4.2189953881195048E-58</c:v>
                </c:pt>
                <c:pt idx="144">
                  <c:v>9.5665519614537608E-58</c:v>
                </c:pt>
                <c:pt idx="145">
                  <c:v>2.1637749416008382E-57</c:v>
                </c:pt>
                <c:pt idx="146">
                  <c:v>4.8817890320500914E-57</c:v>
                </c:pt>
                <c:pt idx="147">
                  <c:v>1.098641995276241E-56</c:v>
                </c:pt>
                <c:pt idx="148">
                  <c:v>2.4662872194140678E-56</c:v>
                </c:pt>
                <c:pt idx="149">
                  <c:v>5.5225718780807807E-56</c:v>
                </c:pt>
                <c:pt idx="150">
                  <c:v>1.2335290163800558E-55</c:v>
                </c:pt>
                <c:pt idx="151">
                  <c:v>2.7483221042013819E-55</c:v>
                </c:pt>
                <c:pt idx="152">
                  <c:v>6.1079596568267808E-55</c:v>
                </c:pt>
                <c:pt idx="153">
                  <c:v>1.3540507966920664E-54</c:v>
                </c:pt>
                <c:pt idx="154">
                  <c:v>2.9942221746025101E-54</c:v>
                </c:pt>
                <c:pt idx="155">
                  <c:v>6.6045518761836027E-54</c:v>
                </c:pt>
                <c:pt idx="156">
                  <c:v>1.4531584019386259E-53</c:v>
                </c:pt>
                <c:pt idx="157">
                  <c:v>3.1892813034905217E-53</c:v>
                </c:pt>
                <c:pt idx="158">
                  <c:v>6.9820501625500119E-53</c:v>
                </c:pt>
                <c:pt idx="159">
                  <c:v>1.5246963848496489E-52</c:v>
                </c:pt>
                <c:pt idx="160">
                  <c:v>3.3211924697323941E-52</c:v>
                </c:pt>
                <c:pt idx="161">
                  <c:v>7.2163067634332934E-52</c:v>
                </c:pt>
                <c:pt idx="162">
                  <c:v>1.5640340256014918E-51</c:v>
                </c:pt>
                <c:pt idx="163">
                  <c:v>3.3813309154646653E-51</c:v>
                </c:pt>
                <c:pt idx="164">
                  <c:v>7.2918784676922385E-51</c:v>
                </c:pt>
                <c:pt idx="165">
                  <c:v>1.5685610853199152E-50</c:v>
                </c:pt>
                <c:pt idx="166">
                  <c:v>3.3656869516281965E-50</c:v>
                </c:pt>
                <c:pt idx="167">
                  <c:v>7.2037108089940135E-50</c:v>
                </c:pt>
                <c:pt idx="168">
                  <c:v>1.537974337084795E-49</c:v>
                </c:pt>
                <c:pt idx="169">
                  <c:v>3.2753082254536913E-49</c:v>
                </c:pt>
                <c:pt idx="170">
                  <c:v>6.9576973088431551E-49</c:v>
                </c:pt>
                <c:pt idx="171">
                  <c:v>1.4743111646084386E-48</c:v>
                </c:pt>
                <c:pt idx="172">
                  <c:v>3.1161836585731515E-48</c:v>
                </c:pt>
                <c:pt idx="173">
                  <c:v>6.5700277713254059E-48</c:v>
                </c:pt>
                <c:pt idx="174">
                  <c:v>1.3817250556011182E-47</c:v>
                </c:pt>
                <c:pt idx="175">
                  <c:v>2.8985869242862819E-47</c:v>
                </c:pt>
                <c:pt idx="176">
                  <c:v>6.0654257773940931E-47</c:v>
                </c:pt>
                <c:pt idx="177">
                  <c:v>1.2660373687654333E-46</c:v>
                </c:pt>
                <c:pt idx="178">
                  <c:v>2.6359794778214654E-46</c:v>
                </c:pt>
                <c:pt idx="179">
                  <c:v>5.4745420132538955E-46</c:v>
                </c:pt>
                <c:pt idx="180">
                  <c:v>1.1341325875088506E-45</c:v>
                </c:pt>
                <c:pt idx="181">
                  <c:v>2.3436358564324858E-45</c:v>
                </c:pt>
                <c:pt idx="182">
                  <c:v>4.8308850813411278E-45</c:v>
                </c:pt>
                <c:pt idx="183">
                  <c:v>9.9328424554232698E-45</c:v>
                </c:pt>
                <c:pt idx="184">
                  <c:v>2.0371858737460623E-44</c:v>
                </c:pt>
                <c:pt idx="185">
                  <c:v>4.1677151914540142E-44</c:v>
                </c:pt>
                <c:pt idx="186">
                  <c:v>8.5050266357873651E-44</c:v>
                </c:pt>
                <c:pt idx="187">
                  <c:v>1.7312651674908807E-43</c:v>
                </c:pt>
                <c:pt idx="188">
                  <c:v>3.5152949685981241E-43</c:v>
                </c:pt>
                <c:pt idx="189">
                  <c:v>7.1198398014317702E-43</c:v>
                </c:pt>
                <c:pt idx="190">
                  <c:v>1.4384306868514424E-42</c:v>
                </c:pt>
                <c:pt idx="191">
                  <c:v>2.898797814400061E-42</c:v>
                </c:pt>
                <c:pt idx="192">
                  <c:v>5.827163167024451E-42</c:v>
                </c:pt>
                <c:pt idx="193">
                  <c:v>1.1684407663306382E-41</c:v>
                </c:pt>
                <c:pt idx="194">
                  <c:v>2.3370418576777439E-41</c:v>
                </c:pt>
                <c:pt idx="195">
                  <c:v>4.6626900730272622E-41</c:v>
                </c:pt>
                <c:pt idx="196">
                  <c:v>9.2793354598183541E-41</c:v>
                </c:pt>
                <c:pt idx="197">
                  <c:v>1.8420756836567435E-40</c:v>
                </c:pt>
                <c:pt idx="198">
                  <c:v>3.647609449956712E-40</c:v>
                </c:pt>
                <c:pt idx="199">
                  <c:v>7.2047590762145167E-40</c:v>
                </c:pt>
                <c:pt idx="200">
                  <c:v>1.4195178614494094E-39</c:v>
                </c:pt>
                <c:pt idx="201">
                  <c:v>2.7897965210915921E-39</c:v>
                </c:pt>
                <c:pt idx="202">
                  <c:v>5.4690823572700639E-39</c:v>
                </c:pt>
                <c:pt idx="203">
                  <c:v>1.0694652223168643E-38</c:v>
                </c:pt>
                <c:pt idx="204">
                  <c:v>2.0860712495248542E-38</c:v>
                </c:pt>
                <c:pt idx="205">
                  <c:v>4.0588394881704319E-38</c:v>
                </c:pt>
                <c:pt idx="206">
                  <c:v>7.877436016985379E-38</c:v>
                </c:pt>
                <c:pt idx="207">
                  <c:v>1.5250292023452546E-37</c:v>
                </c:pt>
                <c:pt idx="208">
                  <c:v>2.9449756185784346E-37</c:v>
                </c:pt>
                <c:pt idx="209">
                  <c:v>5.6727744380599107E-37</c:v>
                </c:pt>
                <c:pt idx="210">
                  <c:v>1.089982675819505E-36</c:v>
                </c:pt>
                <c:pt idx="211">
                  <c:v>2.089074574101419E-36</c:v>
                </c:pt>
                <c:pt idx="212">
                  <c:v>3.9939126244679361E-36</c:v>
                </c:pt>
                <c:pt idx="213">
                  <c:v>7.6164648782978654E-36</c:v>
                </c:pt>
                <c:pt idx="214">
                  <c:v>1.4488338901685116E-35</c:v>
                </c:pt>
                <c:pt idx="215">
                  <c:v>2.7491220212215405E-35</c:v>
                </c:pt>
                <c:pt idx="216">
                  <c:v>5.2033100533424376E-35</c:v>
                </c:pt>
                <c:pt idx="217">
                  <c:v>9.8237129086991991E-35</c:v>
                </c:pt>
                <c:pt idx="218">
                  <c:v>1.8500432734150987E-34</c:v>
                </c:pt>
                <c:pt idx="219">
                  <c:v>3.475348649579522E-34</c:v>
                </c:pt>
                <c:pt idx="220">
                  <c:v>6.5121611782705777E-34</c:v>
                </c:pt>
                <c:pt idx="221">
                  <c:v>1.2172006347633232E-33</c:v>
                </c:pt>
                <c:pt idx="222">
                  <c:v>2.2693917279341492E-33</c:v>
                </c:pt>
                <c:pt idx="223">
                  <c:v>4.2205304015571795E-33</c:v>
                </c:pt>
                <c:pt idx="224">
                  <c:v>7.8295151088699277E-33</c:v>
                </c:pt>
                <c:pt idx="225">
                  <c:v>1.4488151150963343E-32</c:v>
                </c:pt>
                <c:pt idx="226">
                  <c:v>2.6742458961208021E-32</c:v>
                </c:pt>
                <c:pt idx="227">
                  <c:v>4.9237951468857201E-32</c:v>
                </c:pt>
                <c:pt idx="228">
                  <c:v>9.04292402264998E-32</c:v>
                </c:pt>
                <c:pt idx="229">
                  <c:v>1.6566396675048362E-31</c:v>
                </c:pt>
                <c:pt idx="230">
                  <c:v>3.0273142028126009E-31</c:v>
                </c:pt>
                <c:pt idx="231">
                  <c:v>5.5181971022138763E-31</c:v>
                </c:pt>
                <c:pt idx="232">
                  <c:v>1.0033378301418351E-30</c:v>
                </c:pt>
                <c:pt idx="233">
                  <c:v>1.8197320072612562E-30</c:v>
                </c:pt>
                <c:pt idx="234">
                  <c:v>3.2921373708714563E-30</c:v>
                </c:pt>
                <c:pt idx="235">
                  <c:v>5.9409887717155035E-30</c:v>
                </c:pt>
                <c:pt idx="236">
                  <c:v>1.0694236460427096E-29</c:v>
                </c:pt>
                <c:pt idx="237">
                  <c:v>1.9202204992109892E-29</c:v>
                </c:pt>
                <c:pt idx="238">
                  <c:v>3.4392416289855301E-29</c:v>
                </c:pt>
                <c:pt idx="239">
                  <c:v>6.1444716423967312E-29</c:v>
                </c:pt>
                <c:pt idx="240">
                  <c:v>1.0950064256795251E-28</c:v>
                </c:pt>
                <c:pt idx="241">
                  <c:v>1.9465208467996981E-28</c:v>
                </c:pt>
                <c:pt idx="242">
                  <c:v>3.4515305279627983E-28</c:v>
                </c:pt>
                <c:pt idx="243">
                  <c:v>6.1048450697263201E-28</c:v>
                </c:pt>
                <c:pt idx="244">
                  <c:v>1.077079704996649E-27</c:v>
                </c:pt>
                <c:pt idx="245">
                  <c:v>1.8955328130199963E-27</c:v>
                </c:pt>
                <c:pt idx="246">
                  <c:v>3.3275534402953633E-27</c:v>
                </c:pt>
                <c:pt idx="247">
                  <c:v>5.8267856130036874E-27</c:v>
                </c:pt>
                <c:pt idx="248">
                  <c:v>1.017755147620121E-26</c:v>
                </c:pt>
                <c:pt idx="249">
                  <c:v>1.7732413261513456E-26</c:v>
                </c:pt>
                <c:pt idx="250">
                  <c:v>3.0817872127004818E-26</c:v>
                </c:pt>
                <c:pt idx="251">
                  <c:v>5.3425392511510737E-26</c:v>
                </c:pt>
                <c:pt idx="252">
                  <c:v>9.2385340211432482E-26</c:v>
                </c:pt>
                <c:pt idx="253">
                  <c:v>1.5935609227079414E-25</c:v>
                </c:pt>
                <c:pt idx="254">
                  <c:v>2.7418554083921868E-25</c:v>
                </c:pt>
                <c:pt idx="255">
                  <c:v>4.7057699684140566E-25</c:v>
                </c:pt>
                <c:pt idx="256">
                  <c:v>8.0561418984985114E-25</c:v>
                </c:pt>
                <c:pt idx="257">
                  <c:v>1.3757318396571234E-24</c:v>
                </c:pt>
                <c:pt idx="258">
                  <c:v>2.3434232704973103E-24</c:v>
                </c:pt>
                <c:pt idx="259">
                  <c:v>3.981786372561149E-24</c:v>
                </c:pt>
                <c:pt idx="260">
                  <c:v>6.7486272581189414E-24</c:v>
                </c:pt>
                <c:pt idx="261">
                  <c:v>1.1409410231020888E-23</c:v>
                </c:pt>
                <c:pt idx="262">
                  <c:v>1.9240715488426115E-23</c:v>
                </c:pt>
                <c:pt idx="263">
                  <c:v>3.2366035633387411E-23</c:v>
                </c:pt>
                <c:pt idx="264">
                  <c:v>5.4308532322613461E-23</c:v>
                </c:pt>
                <c:pt idx="265">
                  <c:v>9.0898536849276654E-23</c:v>
                </c:pt>
                <c:pt idx="266">
                  <c:v>1.5175953500076042E-22</c:v>
                </c:pt>
                <c:pt idx="267">
                  <c:v>2.5273497700742908E-22</c:v>
                </c:pt>
                <c:pt idx="268">
                  <c:v>4.1984112840024834E-22</c:v>
                </c:pt>
                <c:pt idx="269">
                  <c:v>6.9568858832192788E-22</c:v>
                </c:pt>
                <c:pt idx="270">
                  <c:v>1.149886688635755E-21</c:v>
                </c:pt>
                <c:pt idx="271">
                  <c:v>1.8958565861590634E-21</c:v>
                </c:pt>
                <c:pt idx="272">
                  <c:v>3.1179287376725076E-21</c:v>
                </c:pt>
                <c:pt idx="273">
                  <c:v>5.114900104611018E-21</c:v>
                </c:pt>
                <c:pt idx="274">
                  <c:v>8.3698638925379667E-21</c:v>
                </c:pt>
                <c:pt idx="275">
                  <c:v>1.3661862288006355E-20</c:v>
                </c:pt>
                <c:pt idx="276">
                  <c:v>2.2243938160273472E-20</c:v>
                </c:pt>
                <c:pt idx="277">
                  <c:v>3.6126319864279788E-20</c:v>
                </c:pt>
                <c:pt idx="278">
                  <c:v>5.8525621572795098E-20</c:v>
                </c:pt>
                <c:pt idx="279">
                  <c:v>9.4575493229639192E-20</c:v>
                </c:pt>
                <c:pt idx="280">
                  <c:v>1.5244790591211405E-19</c:v>
                </c:pt>
                <c:pt idx="281">
                  <c:v>2.451176472410761E-19</c:v>
                </c:pt>
                <c:pt idx="282">
                  <c:v>3.9313160898456585E-19</c:v>
                </c:pt>
                <c:pt idx="283">
                  <c:v>6.2894347572285671E-19</c:v>
                </c:pt>
                <c:pt idx="284">
                  <c:v>1.0036806166982978E-18</c:v>
                </c:pt>
                <c:pt idx="285">
                  <c:v>1.5976797320343608E-18</c:v>
                </c:pt>
                <c:pt idx="286">
                  <c:v>2.5368464595855703E-18</c:v>
                </c:pt>
                <c:pt idx="287">
                  <c:v>4.0179905199817163E-18</c:v>
                </c:pt>
                <c:pt idx="288">
                  <c:v>6.3479558982681652E-18</c:v>
                </c:pt>
                <c:pt idx="289">
                  <c:v>1.000389586079515E-17</c:v>
                </c:pt>
                <c:pt idx="290">
                  <c:v>1.572587037359145E-17</c:v>
                </c:pt>
                <c:pt idx="291">
                  <c:v>2.4658717716430959E-17</c:v>
                </c:pt>
                <c:pt idx="292">
                  <c:v>3.8568837995586466E-17</c:v>
                </c:pt>
                <c:pt idx="293">
                  <c:v>6.0174555146183327E-17</c:v>
                </c:pt>
                <c:pt idx="294">
                  <c:v>9.3648212056835365E-17</c:v>
                </c:pt>
                <c:pt idx="295">
                  <c:v>1.4537722014056519E-16</c:v>
                </c:pt>
                <c:pt idx="296">
                  <c:v>2.2511451487796977E-16</c:v>
                </c:pt>
                <c:pt idx="297">
                  <c:v>3.477129811140196E-16</c:v>
                </c:pt>
                <c:pt idx="298">
                  <c:v>5.3573322198217202E-16</c:v>
                </c:pt>
                <c:pt idx="299">
                  <c:v>8.233538511177566E-16</c:v>
                </c:pt>
                <c:pt idx="300">
                  <c:v>1.2622190537328665E-15</c:v>
                </c:pt>
                <c:pt idx="301">
                  <c:v>1.9301595520949991E-15</c:v>
                </c:pt>
                <c:pt idx="302">
                  <c:v>2.9441637233351038E-15</c:v>
                </c:pt>
                <c:pt idx="303">
                  <c:v>4.4796179078623333E-15</c:v>
                </c:pt>
                <c:pt idx="304">
                  <c:v>6.7987685247466267E-15</c:v>
                </c:pt>
                <c:pt idx="305">
                  <c:v>1.0292711652473368E-14</c:v>
                </c:pt>
                <c:pt idx="306">
                  <c:v>1.5543171021319805E-14</c:v>
                </c:pt>
                <c:pt idx="307">
                  <c:v>2.3413142745970642E-14</c:v>
                </c:pt>
                <c:pt idx="308">
                  <c:v>3.5179532874756868E-14</c:v>
                </c:pt>
                <c:pt idx="309">
                  <c:v>5.2726712266422642E-14</c:v>
                </c:pt>
                <c:pt idx="310">
                  <c:v>7.8828195285129792E-14</c:v>
                </c:pt>
                <c:pt idx="311">
                  <c:v>1.1755544333478E-13</c:v>
                </c:pt>
                <c:pt idx="312">
                  <c:v>1.7486954162460622E-13</c:v>
                </c:pt>
                <c:pt idx="313">
                  <c:v>2.5947520739142527E-13</c:v>
                </c:pt>
                <c:pt idx="314">
                  <c:v>3.8405005527657053E-13</c:v>
                </c:pt>
                <c:pt idx="315">
                  <c:v>5.6700914607479791E-13</c:v>
                </c:pt>
                <c:pt idx="316">
                  <c:v>8.3503093470841039E-13</c:v>
                </c:pt>
                <c:pt idx="317">
                  <c:v>1.226663190688218E-12</c:v>
                </c:pt>
                <c:pt idx="318">
                  <c:v>1.7974564218009552E-12</c:v>
                </c:pt>
                <c:pt idx="319">
                  <c:v>2.627251658021285E-12</c:v>
                </c:pt>
                <c:pt idx="320">
                  <c:v>3.8304980686947556E-12</c:v>
                </c:pt>
                <c:pt idx="321">
                  <c:v>5.570819520862384E-12</c:v>
                </c:pt>
                <c:pt idx="322">
                  <c:v>8.0815227140957276E-12</c:v>
                </c:pt>
                <c:pt idx="323">
                  <c:v>1.1694390054189587E-11</c:v>
                </c:pt>
                <c:pt idx="324">
                  <c:v>1.6879991382574861E-11</c:v>
                </c:pt>
                <c:pt idx="325">
                  <c:v>2.4303965167668748E-11</c:v>
                </c:pt>
                <c:pt idx="326">
                  <c:v>3.4905375609586188E-11</c:v>
                </c:pt>
                <c:pt idx="327">
                  <c:v>5.0005499006248732E-11</c:v>
                </c:pt>
                <c:pt idx="328">
                  <c:v>7.1458432167224362E-11</c:v>
                </c:pt>
                <c:pt idx="329">
                  <c:v>1.0185901434129986E-10</c:v>
                </c:pt>
                <c:pt idx="330">
                  <c:v>1.4482906383142623E-10</c:v>
                </c:pt>
                <c:pt idx="331">
                  <c:v>2.0541031361246946E-10</c:v>
                </c:pt>
                <c:pt idx="332">
                  <c:v>2.9060229247295475E-10</c:v>
                </c:pt>
                <c:pt idx="333">
                  <c:v>4.1009652990306654E-10</c:v>
                </c:pt>
                <c:pt idx="334">
                  <c:v>5.7727589201369178E-10</c:v>
                </c:pt>
                <c:pt idx="335">
                  <c:v>8.10570913962564E-10</c:v>
                </c:pt>
                <c:pt idx="336">
                  <c:v>1.1352954009369834E-9</c:v>
                </c:pt>
                <c:pt idx="337">
                  <c:v>1.586123535763186E-9</c:v>
                </c:pt>
                <c:pt idx="338">
                  <c:v>2.2104230898153313E-9</c:v>
                </c:pt>
                <c:pt idx="339">
                  <c:v>3.0727277012713577E-9</c:v>
                </c:pt>
                <c:pt idx="340">
                  <c:v>4.2607201588465347E-9</c:v>
                </c:pt>
                <c:pt idx="341">
                  <c:v>5.893214033679326E-9</c:v>
                </c:pt>
                <c:pt idx="342">
                  <c:v>8.1307701837275488E-9</c:v>
                </c:pt>
                <c:pt idx="343">
                  <c:v>1.1189776843911167E-8</c:v>
                </c:pt>
                <c:pt idx="344">
                  <c:v>1.5361068764679771E-8</c:v>
                </c:pt>
                <c:pt idx="345">
                  <c:v>2.1034476562476084E-8</c:v>
                </c:pt>
                <c:pt idx="346">
                  <c:v>2.8731099963775805E-8</c:v>
                </c:pt>
                <c:pt idx="347">
                  <c:v>3.9145610026604418E-8</c:v>
                </c:pt>
                <c:pt idx="348">
                  <c:v>5.3201532861849332E-8</c:v>
                </c:pt>
                <c:pt idx="349">
                  <c:v>7.2123284096692809E-8</c:v>
                </c:pt>
                <c:pt idx="350">
                  <c:v>9.7529749857354894E-8</c:v>
                </c:pt>
                <c:pt idx="351">
                  <c:v>1.3155549557372793E-7</c:v>
                </c:pt>
                <c:pt idx="352">
                  <c:v>1.7700728780012792E-7</c:v>
                </c:pt>
                <c:pt idx="353">
                  <c:v>2.3756560785477602E-7</c:v>
                </c:pt>
                <c:pt idx="354">
                  <c:v>3.1804330467346761E-7</c:v>
                </c:pt>
                <c:pt idx="355">
                  <c:v>4.2471657926222985E-7</c:v>
                </c:pt>
                <c:pt idx="356">
                  <c:v>5.657472344270077E-7</c:v>
                </c:pt>
                <c:pt idx="357">
                  <c:v>7.5171970203708537E-7</c:v>
                </c:pt>
                <c:pt idx="358">
                  <c:v>9.9632194077878884E-7</c:v>
                </c:pt>
                <c:pt idx="359">
                  <c:v>1.3172060715653013E-6</c:v>
                </c:pt>
                <c:pt idx="360">
                  <c:v>1.737072806460454E-6</c:v>
                </c:pt>
                <c:pt idx="361">
                  <c:v>2.28503358333276E-6</c:v>
                </c:pt>
                <c:pt idx="362">
                  <c:v>2.9983161304924845E-6</c:v>
                </c:pt>
                <c:pt idx="363">
                  <c:v>3.9243932785404735E-6</c:v>
                </c:pt>
                <c:pt idx="364">
                  <c:v>5.1236315744552522E-6</c:v>
                </c:pt>
                <c:pt idx="365">
                  <c:v>6.6725760386709703E-6</c:v>
                </c:pt>
                <c:pt idx="366">
                  <c:v>8.6680106837797622E-6</c:v>
                </c:pt>
                <c:pt idx="367">
                  <c:v>1.1231961662148152E-5</c:v>
                </c:pt>
                <c:pt idx="368">
                  <c:v>1.4517841646342206E-5</c:v>
                </c:pt>
                <c:pt idx="369">
                  <c:v>1.8717970812552927E-5</c:v>
                </c:pt>
                <c:pt idx="370">
                  <c:v>2.4072752158290535E-5</c:v>
                </c:pt>
                <c:pt idx="371">
                  <c:v>3.0881827412301636E-5</c:v>
                </c:pt>
                <c:pt idx="372">
                  <c:v>3.9517595053306137E-5</c:v>
                </c:pt>
                <c:pt idx="373">
                  <c:v>5.0441534482780849E-5</c:v>
                </c:pt>
                <c:pt idx="374">
                  <c:v>6.4223850681852514E-5</c:v>
                </c:pt>
                <c:pt idx="375">
                  <c:v>8.1567032131974748E-5</c:v>
                </c:pt>
                <c:pt idx="376">
                  <c:v>1.0333400167847275E-4</c:v>
                </c:pt>
                <c:pt idx="377">
                  <c:v>1.3058163549929604E-4</c:v>
                </c:pt>
                <c:pt idx="378">
                  <c:v>1.6460052933012077E-4</c:v>
                </c:pt>
                <c:pt idx="379">
                  <c:v>2.0696200325048247E-4</c:v>
                </c:pt>
                <c:pt idx="380">
                  <c:v>2.5957345600288641E-4</c:v>
                </c:pt>
                <c:pt idx="381">
                  <c:v>3.2474330593894026E-4</c:v>
                </c:pt>
                <c:pt idx="382">
                  <c:v>4.0525688677221398E-4</c:v>
                </c:pt>
                <c:pt idx="383">
                  <c:v>5.0446480032763602E-4</c:v>
                </c:pt>
                <c:pt idx="384">
                  <c:v>6.2638536276545648E-4</c:v>
                </c:pt>
                <c:pt idx="385">
                  <c:v>7.7582291203073795E-4</c:v>
                </c:pt>
                <c:pt idx="386">
                  <c:v>9.5850386846551248E-4</c:v>
                </c:pt>
                <c:pt idx="387">
                  <c:v>1.181232552690883E-3</c:v>
                </c:pt>
                <c:pt idx="388">
                  <c:v>1.4520688595011048E-3</c:v>
                </c:pt>
                <c:pt idx="389">
                  <c:v>1.7805299566722667E-3</c:v>
                </c:pt>
                <c:pt idx="390">
                  <c:v>2.1778182161228902E-3</c:v>
                </c:pt>
                <c:pt idx="391">
                  <c:v>2.6570775831089759E-3</c:v>
                </c:pt>
                <c:pt idx="392">
                  <c:v>3.2336805380850666E-3</c:v>
                </c:pt>
                <c:pt idx="393">
                  <c:v>3.9255476953916294E-3</c:v>
                </c:pt>
                <c:pt idx="394">
                  <c:v>4.75350190263995E-3</c:v>
                </c:pt>
                <c:pt idx="395">
                  <c:v>5.7416584435223831E-3</c:v>
                </c:pt>
                <c:pt idx="396">
                  <c:v>6.9178525935627462E-3</c:v>
                </c:pt>
                <c:pt idx="397">
                  <c:v>8.3141053222795455E-3</c:v>
                </c:pt>
                <c:pt idx="398">
                  <c:v>9.9671273654663248E-3</c:v>
                </c:pt>
                <c:pt idx="399">
                  <c:v>1.1918861198561434E-2</c:v>
                </c:pt>
                <c:pt idx="400">
                  <c:v>1.4217059617979196E-2</c:v>
                </c:pt>
                <c:pt idx="401">
                  <c:v>1.6915898675336067E-2</c:v>
                </c:pt>
                <c:pt idx="402">
                  <c:v>2.0076621606534329E-2</c:v>
                </c:pt>
                <c:pt idx="403">
                  <c:v>2.3768209152112328E-2</c:v>
                </c:pt>
                <c:pt idx="404">
                  <c:v>2.8068070281110469E-2</c:v>
                </c:pt>
                <c:pt idx="405">
                  <c:v>3.3062745814967556E-2</c:v>
                </c:pt>
                <c:pt idx="406">
                  <c:v>3.8848615812773671E-2</c:v>
                </c:pt>
                <c:pt idx="407">
                  <c:v>4.5532599843793098E-2</c:v>
                </c:pt>
                <c:pt idx="408">
                  <c:v>5.3232837460840433E-2</c:v>
                </c:pt>
                <c:pt idx="409">
                  <c:v>6.2079334326977736E-2</c:v>
                </c:pt>
                <c:pt idx="410">
                  <c:v>7.2214557584097963E-2</c:v>
                </c:pt>
                <c:pt idx="411">
                  <c:v>8.3793962214652948E-2</c:v>
                </c:pt>
                <c:pt idx="412">
                  <c:v>9.6986428403311883E-2</c:v>
                </c:pt>
                <c:pt idx="413">
                  <c:v>0.1119745882984181</c:v>
                </c:pt>
                <c:pt idx="414">
                  <c:v>0.12895501917437288</c:v>
                </c:pt>
                <c:pt idx="415">
                  <c:v>0.14813827886612449</c:v>
                </c:pt>
                <c:pt idx="416">
                  <c:v>0.16974875856162355</c:v>
                </c:pt>
                <c:pt idx="417">
                  <c:v>0.19402432766686309</c:v>
                </c:pt>
                <c:pt idx="418">
                  <c:v>0.22121574557169332</c:v>
                </c:pt>
                <c:pt idx="419">
                  <c:v>0.25158581581969292</c:v>
                </c:pt>
                <c:pt idx="420">
                  <c:v>0.28540825947786014</c:v>
                </c:pt>
                <c:pt idx="421">
                  <c:v>0.32296628648017955</c:v>
                </c:pt>
                <c:pt idx="422">
                  <c:v>0.36455084642649072</c:v>
                </c:pt>
                <c:pt idx="423">
                  <c:v>0.41045854378808122</c:v>
                </c:pt>
                <c:pt idx="424">
                  <c:v>0.4609892067358915</c:v>
                </c:pt>
                <c:pt idx="425">
                  <c:v>0.51644310385148473</c:v>
                </c:pt>
                <c:pt idx="426">
                  <c:v>0.57711780880380825</c:v>
                </c:pt>
                <c:pt idx="427">
                  <c:v>0.64330471962545188</c:v>
                </c:pt>
                <c:pt idx="428">
                  <c:v>0.71528524643133129</c:v>
                </c:pt>
                <c:pt idx="429">
                  <c:v>0.79332668921584837</c:v>
                </c:pt>
                <c:pt idx="430">
                  <c:v>0.87767783560964263</c:v>
                </c:pt>
                <c:pt idx="431">
                  <c:v>0.96856431700802581</c:v>
                </c:pt>
                <c:pt idx="432">
                  <c:v>1.0661837702300128</c:v>
                </c:pt>
                <c:pt idx="433">
                  <c:v>1.170700860471134</c:v>
                </c:pt>
                <c:pt idx="434">
                  <c:v>1.2822422297460507</c:v>
                </c:pt>
                <c:pt idx="435">
                  <c:v>1.4008914429154964</c:v>
                </c:pt>
                <c:pt idx="436">
                  <c:v>1.5266840106073483</c:v>
                </c:pt>
                <c:pt idx="437">
                  <c:v>1.65960257457122</c:v>
                </c:pt>
                <c:pt idx="438">
                  <c:v>1.7995723460594411</c:v>
                </c:pt>
                <c:pt idx="439">
                  <c:v>1.9464568914454132</c:v>
                </c:pt>
                <c:pt idx="440">
                  <c:v>2.1000543612524774</c:v>
                </c:pt>
                <c:pt idx="441">
                  <c:v>2.2600942589224018</c:v>
                </c:pt>
                <c:pt idx="442">
                  <c:v>2.4262348437786527</c:v>
                </c:pt>
                <c:pt idx="443">
                  <c:v>2.5980612586775647</c:v>
                </c:pt>
                <c:pt idx="444">
                  <c:v>2.7750844666752226</c:v>
                </c:pt>
                <c:pt idx="445">
                  <c:v>2.9567410726384442</c:v>
                </c:pt>
                <c:pt idx="446">
                  <c:v>3.1423940951745526</c:v>
                </c:pt>
                <c:pt idx="447">
                  <c:v>3.3313347415573555</c:v>
                </c:pt>
                <c:pt idx="448">
                  <c:v>3.5227852237130635</c:v>
                </c:pt>
                <c:pt idx="449">
                  <c:v>3.7159026369616055</c:v>
                </c:pt>
                <c:pt idx="450">
                  <c:v>3.9097839053510168</c:v>
                </c:pt>
                <c:pt idx="451">
                  <c:v>4.1034717784503227</c:v>
                </c:pt>
                <c:pt idx="452">
                  <c:v>4.2959618446958698</c:v>
                </c:pt>
                <c:pt idx="453">
                  <c:v>4.4862105061950723</c:v>
                </c:pt>
                <c:pt idx="454">
                  <c:v>4.6731438399511704</c:v>
                </c:pt>
                <c:pt idx="455">
                  <c:v>4.8556672508419858</c:v>
                </c:pt>
                <c:pt idx="456">
                  <c:v>5.0326758032843655</c:v>
                </c:pt>
                <c:pt idx="457">
                  <c:v>5.2030651014839773</c:v>
                </c:pt>
                <c:pt idx="458">
                  <c:v>5.3657425731564237</c:v>
                </c:pt>
                <c:pt idx="459">
                  <c:v>5.5196389989150321</c:v>
                </c:pt>
                <c:pt idx="460">
                  <c:v>5.6637201196198621</c:v>
                </c:pt>
                <c:pt idx="461">
                  <c:v>5.7969981471413865</c:v>
                </c:pt>
                <c:pt idx="462">
                  <c:v>5.9185430004733064</c:v>
                </c:pt>
                <c:pt idx="463">
                  <c:v>6.0274930891514833</c:v>
                </c:pt>
                <c:pt idx="464">
                  <c:v>6.1230654695303155</c:v>
                </c:pt>
                <c:pt idx="465">
                  <c:v>6.2045652067066817</c:v>
                </c:pt>
                <c:pt idx="466">
                  <c:v>6.2713937856372173</c:v>
                </c:pt>
                <c:pt idx="467">
                  <c:v>6.3230564291021434</c:v>
                </c:pt>
                <c:pt idx="468">
                  <c:v>6.3591681973861114</c:v>
                </c:pt>
                <c:pt idx="469">
                  <c:v>6.3794587644917025</c:v>
                </c:pt>
                <c:pt idx="470">
                  <c:v>6.3837757879928407</c:v>
                </c:pt>
                <c:pt idx="471">
                  <c:v>6.3720868137655042</c:v>
                </c:pt>
                <c:pt idx="472">
                  <c:v>6.3444796822823877</c:v>
                </c:pt>
                <c:pt idx="473">
                  <c:v>6.3011614293576903</c:v>
                </c:pt>
                <c:pt idx="474">
                  <c:v>6.2424557005797183</c:v>
                </c:pt>
                <c:pt idx="475">
                  <c:v>6.1687987246115394</c:v>
                </c:pt>
                <c:pt idx="476">
                  <c:v>6.0807339154231785</c:v>
                </c:pt>
                <c:pt idx="477">
                  <c:v>5.9789051968918532</c:v>
                </c:pt>
                <c:pt idx="478">
                  <c:v>5.8640491644543671</c:v>
                </c:pt>
                <c:pt idx="479">
                  <c:v>5.7369862172460735</c:v>
                </c:pt>
                <c:pt idx="480">
                  <c:v>5.5986108099671776</c:v>
                </c:pt>
                <c:pt idx="481">
                  <c:v>5.449880986324958</c:v>
                </c:pt>
                <c:pt idx="482">
                  <c:v>5.2918073650396318</c:v>
                </c:pt>
                <c:pt idx="483">
                  <c:v>5.1254417549657862</c:v>
                </c:pt>
                <c:pt idx="484">
                  <c:v>4.9518655778374452</c:v>
                </c:pt>
                <c:pt idx="485">
                  <c:v>4.7721782754941984</c:v>
                </c:pt>
                <c:pt idx="486">
                  <c:v>4.587485873395508</c:v>
                </c:pt>
                <c:pt idx="487">
                  <c:v>4.3988898639245759</c:v>
                </c:pt>
                <c:pt idx="488">
                  <c:v>4.2074765617543282</c:v>
                </c:pt>
                <c:pt idx="489">
                  <c:v>4.0143070697519176</c:v>
                </c:pt>
                <c:pt idx="490">
                  <c:v>3.820407977881175</c:v>
                </c:pt>
                <c:pt idx="491">
                  <c:v>3.6267628998498393</c:v>
                </c:pt>
                <c:pt idx="492">
                  <c:v>3.4343049332185194</c:v>
                </c:pt>
                <c:pt idx="493">
                  <c:v>3.2439101088699442</c:v>
                </c:pt>
                <c:pt idx="494">
                  <c:v>3.0563918756036967</c:v>
                </c:pt>
                <c:pt idx="495">
                  <c:v>2.8724966455798935</c:v>
                </c:pt>
                <c:pt idx="496">
                  <c:v>2.6929004068752271</c:v>
                </c:pt>
                <c:pt idx="497">
                  <c:v>2.5182063909604375</c:v>
                </c:pt>
                <c:pt idx="498">
                  <c:v>2.3489437656000822</c:v>
                </c:pt>
                <c:pt idx="499">
                  <c:v>2.1855673081961204</c:v>
                </c:pt>
                <c:pt idx="500">
                  <c:v>2.028458000767861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7.1082916579411166E-121</c:v>
                </c:pt>
                <c:pt idx="1">
                  <c:v>2.5678396995474358E-120</c:v>
                </c:pt>
                <c:pt idx="2">
                  <c:v>9.2487479919571682E-120</c:v>
                </c:pt>
                <c:pt idx="3">
                  <c:v>3.3213171676054862E-119</c:v>
                </c:pt>
                <c:pt idx="4">
                  <c:v>1.1891869146551471E-118</c:v>
                </c:pt>
                <c:pt idx="5">
                  <c:v>4.2452401240112295E-118</c:v>
                </c:pt>
                <c:pt idx="6">
                  <c:v>1.5110080081017169E-117</c:v>
                </c:pt>
                <c:pt idx="7">
                  <c:v>5.3622077856575683E-117</c:v>
                </c:pt>
                <c:pt idx="8">
                  <c:v>1.8972863355328178E-116</c:v>
                </c:pt>
                <c:pt idx="9">
                  <c:v>6.6932105361490719E-116</c:v>
                </c:pt>
                <c:pt idx="10">
                  <c:v>2.3542276727686588E-115</c:v>
                </c:pt>
                <c:pt idx="11">
                  <c:v>8.2560972838634636E-115</c:v>
                </c:pt>
                <c:pt idx="12">
                  <c:v>2.8867788201773126E-114</c:v>
                </c:pt>
                <c:pt idx="13">
                  <c:v>1.0063859986002734E-113</c:v>
                </c:pt>
                <c:pt idx="14">
                  <c:v>3.4980662379964465E-113</c:v>
                </c:pt>
                <c:pt idx="15">
                  <c:v>1.212282508166361E-112</c:v>
                </c:pt>
                <c:pt idx="16">
                  <c:v>4.1888230624386647E-112</c:v>
                </c:pt>
                <c:pt idx="17">
                  <c:v>1.4430871524293784E-111</c:v>
                </c:pt>
                <c:pt idx="18">
                  <c:v>4.9568465167949886E-111</c:v>
                </c:pt>
                <c:pt idx="19">
                  <c:v>1.6975819554896409E-110</c:v>
                </c:pt>
                <c:pt idx="20">
                  <c:v>5.7965341113217685E-110</c:v>
                </c:pt>
                <c:pt idx="21">
                  <c:v>1.9734149264518391E-109</c:v>
                </c:pt>
                <c:pt idx="22">
                  <c:v>6.6985497739406212E-109</c:v>
                </c:pt>
                <c:pt idx="23">
                  <c:v>2.267020962261865E-108</c:v>
                </c:pt>
                <c:pt idx="24">
                  <c:v>7.6496691138761865E-108</c:v>
                </c:pt>
                <c:pt idx="25">
                  <c:v>2.5736064218788082E-107</c:v>
                </c:pt>
                <c:pt idx="26">
                  <c:v>8.6328457310861802E-107</c:v>
                </c:pt>
                <c:pt idx="27">
                  <c:v>2.8872088205206609E-106</c:v>
                </c:pt>
                <c:pt idx="28">
                  <c:v>9.6275277408694122E-106</c:v>
                </c:pt>
                <c:pt idx="29">
                  <c:v>3.200838253259288E-105</c:v>
                </c:pt>
                <c:pt idx="30">
                  <c:v>1.0610236046579346E-104</c:v>
                </c:pt>
                <c:pt idx="31">
                  <c:v>3.5067009422880928E-104</c:v>
                </c:pt>
                <c:pt idx="32">
                  <c:v>1.1555394623008604E-103</c:v>
                </c:pt>
                <c:pt idx="33">
                  <c:v>3.7964982148302084E-103</c:v>
                </c:pt>
                <c:pt idx="34">
                  <c:v>1.2436380058115379E-102</c:v>
                </c:pt>
                <c:pt idx="35">
                  <c:v>4.061786936915884E-102</c:v>
                </c:pt>
                <c:pt idx="36">
                  <c:v>1.3226735184033824E-101</c:v>
                </c:pt>
                <c:pt idx="37">
                  <c:v>4.2943807325925889E-101</c:v>
                </c:pt>
                <c:pt idx="38">
                  <c:v>1.3901472339228045E-100</c:v>
                </c:pt>
                <c:pt idx="39">
                  <c:v>4.486766011300372E-100</c:v>
                </c:pt>
                <c:pt idx="40">
                  <c:v>1.4438378075977298E-99</c:v>
                </c:pt>
                <c:pt idx="41">
                  <c:v>4.6325036004184895E-99</c:v>
                </c:pt>
                <c:pt idx="42">
                  <c:v>1.4819224876813839E-98</c:v>
                </c:pt>
                <c:pt idx="43">
                  <c:v>4.726586153053509E-98</c:v>
                </c:pt>
                <c:pt idx="44">
                  <c:v>1.50307979003629E-97</c:v>
                </c:pt>
                <c:pt idx="45">
                  <c:v>4.7657236982179134E-97</c:v>
                </c:pt>
                <c:pt idx="46">
                  <c:v>1.5065656149419488E-96</c:v>
                </c:pt>
                <c:pt idx="47">
                  <c:v>4.7485346308594563E-96</c:v>
                </c:pt>
                <c:pt idx="48">
                  <c:v>1.4922566925912165E-95</c:v>
                </c:pt>
                <c:pt idx="49">
                  <c:v>4.675626680189222E-95</c:v>
                </c:pt>
                <c:pt idx="50">
                  <c:v>1.4606578198902517E-94</c:v>
                </c:pt>
                <c:pt idx="51">
                  <c:v>4.5495612393944959E-94</c:v>
                </c:pt>
                <c:pt idx="52">
                  <c:v>1.4128722961213668E-93</c:v>
                </c:pt>
                <c:pt idx="53">
                  <c:v>4.3747039761732558E-93</c:v>
                </c:pt>
                <c:pt idx="54">
                  <c:v>1.3505379720119459E-92</c:v>
                </c:pt>
                <c:pt idx="55">
                  <c:v>4.1569738744326796E-92</c:v>
                </c:pt>
                <c:pt idx="56">
                  <c:v>1.2757340813560381E-91</c:v>
                </c:pt>
                <c:pt idx="57">
                  <c:v>3.9035108231874156E-91</c:v>
                </c:pt>
                <c:pt idx="58">
                  <c:v>1.1908662438278681E-90</c:v>
                </c:pt>
                <c:pt idx="59">
                  <c:v>3.6222877671498136E-90</c:v>
                </c:pt>
                <c:pt idx="60">
                  <c:v>1.0985384963350963E-89</c:v>
                </c:pt>
                <c:pt idx="61">
                  <c:v>3.321696731348429E-89</c:v>
                </c:pt>
                <c:pt idx="62">
                  <c:v>1.0014218079874237E-88</c:v>
                </c:pt>
                <c:pt idx="63">
                  <c:v>3.0101384942614968E-88</c:v>
                </c:pt>
                <c:pt idx="64">
                  <c:v>9.0212823896256804E-88</c:v>
                </c:pt>
                <c:pt idx="65">
                  <c:v>2.6956434295544511E-87</c:v>
                </c:pt>
                <c:pt idx="66">
                  <c:v>8.0309880359472903E-87</c:v>
                </c:pt>
                <c:pt idx="67">
                  <c:v>2.3855464664503558E-86</c:v>
                </c:pt>
                <c:pt idx="68">
                  <c:v>7.0651135929953251E-86</c:v>
                </c:pt>
                <c:pt idx="69">
                  <c:v>2.0862328737440038E-85</c:v>
                </c:pt>
                <c:pt idx="70">
                  <c:v>6.1421269329555489E-85</c:v>
                </c:pt>
                <c:pt idx="71">
                  <c:v>1.8029644237260181E-84</c:v>
                </c:pt>
                <c:pt idx="72">
                  <c:v>5.2767667131327322E-84</c:v>
                </c:pt>
                <c:pt idx="73">
                  <c:v>1.5397882406310982E-83</c:v>
                </c:pt>
                <c:pt idx="74">
                  <c:v>4.4798809182806153E-83</c:v>
                </c:pt>
                <c:pt idx="75">
                  <c:v>1.2995240116857812E-82</c:v>
                </c:pt>
                <c:pt idx="76">
                  <c:v>3.7584996501806727E-82</c:v>
                </c:pt>
                <c:pt idx="77">
                  <c:v>1.083819815483494E-81</c:v>
                </c:pt>
                <c:pt idx="78">
                  <c:v>3.1161045961057497E-81</c:v>
                </c:pt>
                <c:pt idx="79">
                  <c:v>8.9326297659137351E-81</c:v>
                </c:pt>
                <c:pt idx="80">
                  <c:v>2.5530481654863532E-80</c:v>
                </c:pt>
                <c:pt idx="81">
                  <c:v>7.2753023999083372E-80</c:v>
                </c:pt>
                <c:pt idx="82">
                  <c:v>2.0670713047840087E-79</c:v>
                </c:pt>
                <c:pt idx="83">
                  <c:v>5.8556112133235777E-79</c:v>
                </c:pt>
                <c:pt idx="84">
                  <c:v>1.6538700270062017E-78</c:v>
                </c:pt>
                <c:pt idx="85">
                  <c:v>4.6573930044591699E-78</c:v>
                </c:pt>
                <c:pt idx="86">
                  <c:v>1.3076657940561528E-77</c:v>
                </c:pt>
                <c:pt idx="87">
                  <c:v>3.6606904632973537E-77</c:v>
                </c:pt>
                <c:pt idx="88">
                  <c:v>1.0217428780718913E-76</c:v>
                </c:pt>
                <c:pt idx="89">
                  <c:v>2.8433648983997357E-76</c:v>
                </c:pt>
                <c:pt idx="90">
                  <c:v>7.8892540847932007E-76</c:v>
                </c:pt>
                <c:pt idx="91">
                  <c:v>2.182486953029294E-75</c:v>
                </c:pt>
                <c:pt idx="92">
                  <c:v>6.0197677517980465E-75</c:v>
                </c:pt>
                <c:pt idx="93">
                  <c:v>1.6554656857086275E-74</c:v>
                </c:pt>
                <c:pt idx="94">
                  <c:v>4.5391339335146052E-74</c:v>
                </c:pt>
                <c:pt idx="95">
                  <c:v>1.240903983629845E-73</c:v>
                </c:pt>
                <c:pt idx="96">
                  <c:v>3.382328050006152E-73</c:v>
                </c:pt>
                <c:pt idx="97">
                  <c:v>9.191907449406546E-73</c:v>
                </c:pt>
                <c:pt idx="98">
                  <c:v>2.4906226064578046E-72</c:v>
                </c:pt>
                <c:pt idx="99">
                  <c:v>6.7285669126408145E-72</c:v>
                </c:pt>
                <c:pt idx="100">
                  <c:v>1.8123813842701319E-71</c:v>
                </c:pt>
                <c:pt idx="101">
                  <c:v>4.8673096581117177E-71</c:v>
                </c:pt>
                <c:pt idx="102">
                  <c:v>1.3032889956112712E-70</c:v>
                </c:pt>
                <c:pt idx="103">
                  <c:v>3.479403906905368E-70</c:v>
                </c:pt>
                <c:pt idx="104">
                  <c:v>9.2615000291772869E-70</c:v>
                </c:pt>
                <c:pt idx="105">
                  <c:v>2.4579338194940777E-69</c:v>
                </c:pt>
                <c:pt idx="106">
                  <c:v>6.5038633087376369E-69</c:v>
                </c:pt>
                <c:pt idx="107">
                  <c:v>1.7158724142018621E-68</c:v>
                </c:pt>
                <c:pt idx="108">
                  <c:v>4.5134740144377477E-68</c:v>
                </c:pt>
                <c:pt idx="109">
                  <c:v>1.1837207694857511E-67</c:v>
                </c:pt>
                <c:pt idx="110">
                  <c:v>3.0952801049734641E-67</c:v>
                </c:pt>
                <c:pt idx="111">
                  <c:v>8.0698044690261611E-67</c:v>
                </c:pt>
                <c:pt idx="112">
                  <c:v>2.0976761223370432E-66</c:v>
                </c:pt>
                <c:pt idx="113">
                  <c:v>5.4365855268181806E-66</c:v>
                </c:pt>
                <c:pt idx="114">
                  <c:v>1.4048384385240186E-65</c:v>
                </c:pt>
                <c:pt idx="115">
                  <c:v>3.6194193668383769E-65</c:v>
                </c:pt>
                <c:pt idx="116">
                  <c:v>9.2974488388197813E-65</c:v>
                </c:pt>
                <c:pt idx="117">
                  <c:v>2.3812284118299459E-64</c:v>
                </c:pt>
                <c:pt idx="118">
                  <c:v>6.0806594517466798E-64</c:v>
                </c:pt>
                <c:pt idx="119">
                  <c:v>1.5481487061223937E-63</c:v>
                </c:pt>
                <c:pt idx="120">
                  <c:v>3.9299500822934713E-63</c:v>
                </c:pt>
                <c:pt idx="121">
                  <c:v>9.9465795674663843E-63</c:v>
                </c:pt>
                <c:pt idx="122">
                  <c:v>2.5099949939999048E-62</c:v>
                </c:pt>
                <c:pt idx="123">
                  <c:v>6.3151593951340829E-62</c:v>
                </c:pt>
                <c:pt idx="124">
                  <c:v>1.5841932012947079E-61</c:v>
                </c:pt>
                <c:pt idx="125">
                  <c:v>3.9622725047461873E-61</c:v>
                </c:pt>
                <c:pt idx="126">
                  <c:v>9.8808180836152584E-61</c:v>
                </c:pt>
                <c:pt idx="127">
                  <c:v>2.4567096596372857E-60</c:v>
                </c:pt>
                <c:pt idx="128">
                  <c:v>6.0901379556090141E-60</c:v>
                </c:pt>
                <c:pt idx="129">
                  <c:v>1.5052644144338088E-59</c:v>
                </c:pt>
                <c:pt idx="130">
                  <c:v>3.7094611420471912E-59</c:v>
                </c:pt>
                <c:pt idx="131">
                  <c:v>9.1142560358345638E-59</c:v>
                </c:pt>
                <c:pt idx="132">
                  <c:v>2.2327700098315573E-58</c:v>
                </c:pt>
                <c:pt idx="133">
                  <c:v>5.4535477857781188E-58</c:v>
                </c:pt>
                <c:pt idx="134">
                  <c:v>1.3280872972610798E-57</c:v>
                </c:pt>
                <c:pt idx="135">
                  <c:v>3.2246790037750078E-57</c:v>
                </c:pt>
                <c:pt idx="136">
                  <c:v>7.8065424218636298E-57</c:v>
                </c:pt>
                <c:pt idx="137">
                  <c:v>1.8842708319523517E-56</c:v>
                </c:pt>
                <c:pt idx="138">
                  <c:v>4.5346136801326772E-56</c:v>
                </c:pt>
                <c:pt idx="139">
                  <c:v>1.0880519446622927E-55</c:v>
                </c:pt>
                <c:pt idx="140">
                  <c:v>2.6029830030287686E-55</c:v>
                </c:pt>
                <c:pt idx="141">
                  <c:v>6.2087675723183109E-55</c:v>
                </c:pt>
                <c:pt idx="142">
                  <c:v>1.476562515922371E-54</c:v>
                </c:pt>
                <c:pt idx="143">
                  <c:v>3.5011494011609151E-54</c:v>
                </c:pt>
                <c:pt idx="144">
                  <c:v>8.2771688508359925E-54</c:v>
                </c:pt>
                <c:pt idx="145">
                  <c:v>1.9510363155199858E-53</c:v>
                </c:pt>
                <c:pt idx="146">
                  <c:v>4.5852314103120971E-53</c:v>
                </c:pt>
                <c:pt idx="147">
                  <c:v>1.0744087375894244E-52</c:v>
                </c:pt>
                <c:pt idx="148">
                  <c:v>2.510095074251229E-52</c:v>
                </c:pt>
                <c:pt idx="149">
                  <c:v>5.8468665091690031E-52</c:v>
                </c:pt>
                <c:pt idx="150">
                  <c:v>1.3579023899120326E-51</c:v>
                </c:pt>
                <c:pt idx="151">
                  <c:v>3.1443167845843076E-51</c:v>
                </c:pt>
                <c:pt idx="152">
                  <c:v>7.2593277123255529E-51</c:v>
                </c:pt>
                <c:pt idx="153">
                  <c:v>1.6710093427639583E-50</c:v>
                </c:pt>
                <c:pt idx="154">
                  <c:v>3.8350737571416021E-50</c:v>
                </c:pt>
                <c:pt idx="155">
                  <c:v>8.7756830746619273E-50</c:v>
                </c:pt>
                <c:pt idx="156">
                  <c:v>2.0021679624381452E-49</c:v>
                </c:pt>
                <c:pt idx="157">
                  <c:v>4.5544134351185307E-49</c:v>
                </c:pt>
                <c:pt idx="158">
                  <c:v>1.0329439665308421E-48</c:v>
                </c:pt>
                <c:pt idx="159">
                  <c:v>2.335788100988842E-48</c:v>
                </c:pt>
                <c:pt idx="160">
                  <c:v>5.2662623101451348E-48</c:v>
                </c:pt>
                <c:pt idx="161">
                  <c:v>1.1838151676250872E-47</c:v>
                </c:pt>
                <c:pt idx="162">
                  <c:v>2.653246988424397E-47</c:v>
                </c:pt>
                <c:pt idx="163">
                  <c:v>5.9290324460499621E-47</c:v>
                </c:pt>
                <c:pt idx="164">
                  <c:v>1.3209985507546277E-46</c:v>
                </c:pt>
                <c:pt idx="165">
                  <c:v>2.9344939769809902E-46</c:v>
                </c:pt>
                <c:pt idx="166">
                  <c:v>6.4994479621201811E-46</c:v>
                </c:pt>
                <c:pt idx="167">
                  <c:v>1.4352649739964778E-45</c:v>
                </c:pt>
                <c:pt idx="168">
                  <c:v>3.1600944944239824E-45</c:v>
                </c:pt>
                <c:pt idx="169">
                  <c:v>6.9371393604430479E-45</c:v>
                </c:pt>
                <c:pt idx="170">
                  <c:v>1.5183543435252316E-44</c:v>
                </c:pt>
                <c:pt idx="171">
                  <c:v>3.3134332065191886E-44</c:v>
                </c:pt>
                <c:pt idx="172">
                  <c:v>7.2093427200819453E-44</c:v>
                </c:pt>
                <c:pt idx="173">
                  <c:v>1.5639594554806888E-43</c:v>
                </c:pt>
                <c:pt idx="174">
                  <c:v>3.3827326536125477E-43</c:v>
                </c:pt>
                <c:pt idx="175">
                  <c:v>7.2949484692387917E-43</c:v>
                </c:pt>
                <c:pt idx="176">
                  <c:v>1.5685167047471437E-42</c:v>
                </c:pt>
                <c:pt idx="177">
                  <c:v>3.3625475568671151E-42</c:v>
                </c:pt>
                <c:pt idx="178">
                  <c:v>7.1872059451885697E-42</c:v>
                </c:pt>
                <c:pt idx="179">
                  <c:v>1.5316661369128714E-41</c:v>
                </c:pt>
                <c:pt idx="180">
                  <c:v>3.2544716989024204E-41</c:v>
                </c:pt>
                <c:pt idx="181">
                  <c:v>6.8946028543597555E-41</c:v>
                </c:pt>
                <c:pt idx="182">
                  <c:v>1.4562984174254505E-40</c:v>
                </c:pt>
                <c:pt idx="183">
                  <c:v>3.0669300263480531E-40</c:v>
                </c:pt>
                <c:pt idx="184">
                  <c:v>6.4397606269102318E-40</c:v>
                </c:pt>
                <c:pt idx="185">
                  <c:v>1.3481802124414778E-39</c:v>
                </c:pt>
                <c:pt idx="186">
                  <c:v>2.8140936092786275E-39</c:v>
                </c:pt>
                <c:pt idx="187">
                  <c:v>5.8565451849370862E-39</c:v>
                </c:pt>
                <c:pt idx="188">
                  <c:v>1.2152253596565405E-38</c:v>
                </c:pt>
                <c:pt idx="189">
                  <c:v>2.5141113961476083E-38</c:v>
                </c:pt>
                <c:pt idx="190">
                  <c:v>5.1859052364907586E-38</c:v>
                </c:pt>
                <c:pt idx="191">
                  <c:v>1.0665396450442489E-37</c:v>
                </c:pt>
                <c:pt idx="192">
                  <c:v>2.1869648237596647E-37</c:v>
                </c:pt>
                <c:pt idx="193">
                  <c:v>4.4711471067741487E-37</c:v>
                </c:pt>
                <c:pt idx="194">
                  <c:v>9.1139887341747426E-37</c:v>
                </c:pt>
                <c:pt idx="195">
                  <c:v>1.8522959749087413E-36</c:v>
                </c:pt>
                <c:pt idx="196">
                  <c:v>3.7533982373864039E-36</c:v>
                </c:pt>
                <c:pt idx="197">
                  <c:v>7.5831784413054519E-36</c:v>
                </c:pt>
                <c:pt idx="198">
                  <c:v>1.5275318438836599E-35</c:v>
                </c:pt>
                <c:pt idx="199">
                  <c:v>3.0679030891766411E-35</c:v>
                </c:pt>
                <c:pt idx="200">
                  <c:v>6.1433515460524048E-35</c:v>
                </c:pt>
                <c:pt idx="201">
                  <c:v>1.2265392951887812E-34</c:v>
                </c:pt>
                <c:pt idx="202">
                  <c:v>2.4415742275300316E-34</c:v>
                </c:pt>
                <c:pt idx="203">
                  <c:v>4.8458589043450588E-34</c:v>
                </c:pt>
                <c:pt idx="204">
                  <c:v>9.5892350605110384E-34</c:v>
                </c:pt>
                <c:pt idx="205">
                  <c:v>1.8919494633554912E-33</c:v>
                </c:pt>
                <c:pt idx="206">
                  <c:v>3.7217523026849441E-33</c:v>
                </c:pt>
                <c:pt idx="207">
                  <c:v>7.2995782256366766E-33</c:v>
                </c:pt>
                <c:pt idx="208">
                  <c:v>1.4274484569001669E-32</c:v>
                </c:pt>
                <c:pt idx="209">
                  <c:v>2.7831426778562829E-32</c:v>
                </c:pt>
                <c:pt idx="210">
                  <c:v>5.4103190156473581E-32</c:v>
                </c:pt>
                <c:pt idx="211">
                  <c:v>1.0486308822860175E-31</c:v>
                </c:pt>
                <c:pt idx="212">
                  <c:v>2.0264448114084974E-31</c:v>
                </c:pt>
                <c:pt idx="213">
                  <c:v>3.9044447770494296E-31</c:v>
                </c:pt>
                <c:pt idx="214">
                  <c:v>7.5006025981360918E-31</c:v>
                </c:pt>
                <c:pt idx="215">
                  <c:v>1.4366315322490057E-30</c:v>
                </c:pt>
                <c:pt idx="216">
                  <c:v>2.7435128582532008E-30</c:v>
                </c:pt>
                <c:pt idx="217">
                  <c:v>5.2237330227610227E-30</c:v>
                </c:pt>
                <c:pt idx="218">
                  <c:v>9.916703136948495E-30</c:v>
                </c:pt>
                <c:pt idx="219">
                  <c:v>1.8770075500579421E-29</c:v>
                </c:pt>
                <c:pt idx="220">
                  <c:v>3.5422327468792932E-29</c:v>
                </c:pt>
                <c:pt idx="221">
                  <c:v>6.6650058499310084E-29</c:v>
                </c:pt>
                <c:pt idx="222">
                  <c:v>1.2503636608456309E-28</c:v>
                </c:pt>
                <c:pt idx="223">
                  <c:v>2.3387538687206511E-28</c:v>
                </c:pt>
                <c:pt idx="224">
                  <c:v>4.3615922413927918E-28</c:v>
                </c:pt>
                <c:pt idx="225">
                  <c:v>8.1099461676863196E-28</c:v>
                </c:pt>
                <c:pt idx="226">
                  <c:v>1.5034993630158732E-27</c:v>
                </c:pt>
                <c:pt idx="227">
                  <c:v>2.77907900040499E-27</c:v>
                </c:pt>
                <c:pt idx="228">
                  <c:v>5.1216618782669998E-27</c:v>
                </c:pt>
                <c:pt idx="229">
                  <c:v>9.410946017481379E-27</c:v>
                </c:pt>
                <c:pt idx="230">
                  <c:v>1.7241221360349672E-26</c:v>
                </c:pt>
                <c:pt idx="231">
                  <c:v>3.1493080297411252E-26</c:v>
                </c:pt>
                <c:pt idx="232">
                  <c:v>5.7355440600720352E-26</c:v>
                </c:pt>
                <c:pt idx="233">
                  <c:v>1.0414692875148774E-25</c:v>
                </c:pt>
                <c:pt idx="234">
                  <c:v>1.885517994379343E-25</c:v>
                </c:pt>
                <c:pt idx="235">
                  <c:v>3.4035118161117678E-25</c:v>
                </c:pt>
                <c:pt idx="236">
                  <c:v>6.1254247799486878E-25</c:v>
                </c:pt>
                <c:pt idx="237">
                  <c:v>1.0991514234141797E-24</c:v>
                </c:pt>
                <c:pt idx="238">
                  <c:v>1.9664875869005094E-24</c:v>
                </c:pt>
                <c:pt idx="239">
                  <c:v>3.5078196710176849E-24</c:v>
                </c:pt>
                <c:pt idx="240">
                  <c:v>6.2387226095958397E-24</c:v>
                </c:pt>
                <c:pt idx="241">
                  <c:v>1.1062835643259672E-23</c:v>
                </c:pt>
                <c:pt idx="242">
                  <c:v>1.9559133526026778E-23</c:v>
                </c:pt>
                <c:pt idx="243">
                  <c:v>3.4478243295769525E-23</c:v>
                </c:pt>
                <c:pt idx="244">
                  <c:v>6.0597263931481777E-23</c:v>
                </c:pt>
                <c:pt idx="245">
                  <c:v>1.061874686921881E-22</c:v>
                </c:pt>
                <c:pt idx="246">
                  <c:v>1.855264728340329E-22</c:v>
                </c:pt>
                <c:pt idx="247">
                  <c:v>3.2318476136707361E-22</c:v>
                </c:pt>
                <c:pt idx="248">
                  <c:v>5.6131704349724384E-22</c:v>
                </c:pt>
                <c:pt idx="249">
                  <c:v>9.7202615361307786E-22</c:v>
                </c:pt>
                <c:pt idx="250">
                  <c:v>1.6782630725387246E-21</c:v>
                </c:pt>
                <c:pt idx="251">
                  <c:v>2.8890462490841928E-21</c:v>
                </c:pt>
                <c:pt idx="252">
                  <c:v>4.9586255855933399E-21</c:v>
                </c:pt>
                <c:pt idx="253">
                  <c:v>8.4855599636463429E-21</c:v>
                </c:pt>
                <c:pt idx="254">
                  <c:v>1.4478116394141203E-20</c:v>
                </c:pt>
                <c:pt idx="255">
                  <c:v>2.4629522257388087E-20</c:v>
                </c:pt>
                <c:pt idx="256">
                  <c:v>4.1774597976572872E-20</c:v>
                </c:pt>
                <c:pt idx="257">
                  <c:v>7.0644919971831151E-20</c:v>
                </c:pt>
                <c:pt idx="258">
                  <c:v>1.1911376795936595E-19</c:v>
                </c:pt>
                <c:pt idx="259">
                  <c:v>2.0024208362926112E-19</c:v>
                </c:pt>
                <c:pt idx="260">
                  <c:v>3.3563026475443754E-19</c:v>
                </c:pt>
                <c:pt idx="261">
                  <c:v>5.6089199581936383E-19</c:v>
                </c:pt>
                <c:pt idx="262">
                  <c:v>9.3456548238614895E-19</c:v>
                </c:pt>
                <c:pt idx="263">
                  <c:v>1.552575032434508E-18</c:v>
                </c:pt>
                <c:pt idx="264">
                  <c:v>2.5716261079882986E-18</c:v>
                </c:pt>
                <c:pt idx="265">
                  <c:v>4.2469331189580761E-18</c:v>
                </c:pt>
                <c:pt idx="266">
                  <c:v>6.9928688694907475E-18</c:v>
                </c:pt>
                <c:pt idx="267">
                  <c:v>1.1480154007955173E-17</c:v>
                </c:pt>
                <c:pt idx="268">
                  <c:v>1.8791108976148127E-17</c:v>
                </c:pt>
                <c:pt idx="269">
                  <c:v>3.0666871631266056E-17</c:v>
                </c:pt>
                <c:pt idx="270">
                  <c:v>4.9899811668890229E-17</c:v>
                </c:pt>
                <c:pt idx="271">
                  <c:v>8.0954445962991944E-17</c:v>
                </c:pt>
                <c:pt idx="272">
                  <c:v>1.3094679413992638E-16</c:v>
                </c:pt>
                <c:pt idx="273">
                  <c:v>2.1118419041031209E-16</c:v>
                </c:pt>
                <c:pt idx="274">
                  <c:v>3.3957859170646326E-16</c:v>
                </c:pt>
                <c:pt idx="275">
                  <c:v>5.4441686436042673E-16</c:v>
                </c:pt>
                <c:pt idx="276">
                  <c:v>8.7023231038285414E-16</c:v>
                </c:pt>
                <c:pt idx="277">
                  <c:v>1.3869193429481189E-15</c:v>
                </c:pt>
                <c:pt idx="278">
                  <c:v>2.2038375248851205E-15</c:v>
                </c:pt>
                <c:pt idx="279">
                  <c:v>3.4915664283644092E-15</c:v>
                </c:pt>
                <c:pt idx="280">
                  <c:v>5.515354242651352E-15</c:v>
                </c:pt>
                <c:pt idx="281">
                  <c:v>8.6863811434141209E-15</c:v>
                </c:pt>
                <c:pt idx="282">
                  <c:v>1.3640073749529615E-14</c:v>
                </c:pt>
                <c:pt idx="283">
                  <c:v>2.1355361258109967E-14</c:v>
                </c:pt>
                <c:pt idx="284">
                  <c:v>3.333569345300882E-14</c:v>
                </c:pt>
                <c:pt idx="285">
                  <c:v>5.1882922596514415E-14</c:v>
                </c:pt>
                <c:pt idx="286">
                  <c:v>8.0510354272394505E-14</c:v>
                </c:pt>
                <c:pt idx="287">
                  <c:v>1.2456367431493105E-13</c:v>
                </c:pt>
                <c:pt idx="288">
                  <c:v>1.92151354470154E-13</c:v>
                </c:pt>
                <c:pt idx="289">
                  <c:v>2.9553427570496674E-13</c:v>
                </c:pt>
                <c:pt idx="290">
                  <c:v>4.531945005956189E-13</c:v>
                </c:pt>
                <c:pt idx="291">
                  <c:v>6.929051231367337E-13</c:v>
                </c:pt>
                <c:pt idx="292">
                  <c:v>1.0562708161104194E-12</c:v>
                </c:pt>
                <c:pt idx="293">
                  <c:v>1.6054218011393969E-12</c:v>
                </c:pt>
                <c:pt idx="294">
                  <c:v>2.4328503700529134E-12</c:v>
                </c:pt>
                <c:pt idx="295">
                  <c:v>3.6758180727680269E-12</c:v>
                </c:pt>
                <c:pt idx="296">
                  <c:v>5.5373883880022864E-12</c:v>
                </c:pt>
                <c:pt idx="297">
                  <c:v>8.3170311818282092E-12</c:v>
                </c:pt>
                <c:pt idx="298">
                  <c:v>1.2455008863746888E-11</c:v>
                </c:pt>
                <c:pt idx="299">
                  <c:v>1.8596538746046412E-11</c:v>
                </c:pt>
                <c:pt idx="300">
                  <c:v>2.7684237401903739E-11</c:v>
                </c:pt>
                <c:pt idx="301">
                  <c:v>4.1090873875409317E-11</c:v>
                </c:pt>
                <c:pt idx="302">
                  <c:v>6.0809377449949395E-11</c:v>
                </c:pt>
                <c:pt idx="303">
                  <c:v>8.9723892049284738E-11</c:v>
                </c:pt>
                <c:pt idx="304">
                  <c:v>1.3199516348486535E-10</c:v>
                </c:pt>
                <c:pt idx="305">
                  <c:v>1.9360666296890616E-10</c:v>
                </c:pt>
                <c:pt idx="306">
                  <c:v>2.8313590582067802E-10</c:v>
                </c:pt>
                <c:pt idx="307">
                  <c:v>4.1284018436124605E-10</c:v>
                </c:pt>
                <c:pt idx="308">
                  <c:v>6.0017976060727098E-10</c:v>
                </c:pt>
                <c:pt idx="309">
                  <c:v>8.6994760284851963E-10</c:v>
                </c:pt>
                <c:pt idx="310">
                  <c:v>1.2572371708554426E-9</c:v>
                </c:pt>
                <c:pt idx="311">
                  <c:v>1.8115640629334447E-9</c:v>
                </c:pt>
                <c:pt idx="312">
                  <c:v>2.6025707707335652E-9</c:v>
                </c:pt>
                <c:pt idx="313">
                  <c:v>3.7278958137409707E-9</c:v>
                </c:pt>
                <c:pt idx="314">
                  <c:v>5.3239914799592981E-9</c:v>
                </c:pt>
                <c:pt idx="315">
                  <c:v>7.5809442773894504E-9</c:v>
                </c:pt>
                <c:pt idx="316">
                  <c:v>1.0762709647966432E-8</c:v>
                </c:pt>
                <c:pt idx="317">
                  <c:v>1.5234644033666237E-8</c:v>
                </c:pt>
                <c:pt idx="318">
                  <c:v>2.1500836922019456E-8</c:v>
                </c:pt>
                <c:pt idx="319">
                  <c:v>3.0254556178466771E-8</c:v>
                </c:pt>
                <c:pt idx="320">
                  <c:v>4.2446176414338632E-8</c:v>
                </c:pt>
                <c:pt idx="321">
                  <c:v>5.937433113482174E-8</c:v>
                </c:pt>
                <c:pt idx="322">
                  <c:v>8.2807801184155248E-8</c:v>
                </c:pt>
                <c:pt idx="323">
                  <c:v>1.1514793199609868E-7</c:v>
                </c:pt>
                <c:pt idx="324">
                  <c:v>1.5964429361053505E-7</c:v>
                </c:pt>
                <c:pt idx="325">
                  <c:v>2.2068002455791564E-7</c:v>
                </c:pt>
                <c:pt idx="326">
                  <c:v>3.0414803488835931E-7</c:v>
                </c:pt>
                <c:pt idx="327">
                  <c:v>4.1794523015039124E-7</c:v>
                </c:pt>
                <c:pt idx="328">
                  <c:v>5.7261945415413922E-7</c:v>
                </c:pt>
                <c:pt idx="329">
                  <c:v>7.8221329147383027E-7</c:v>
                </c:pt>
                <c:pt idx="330">
                  <c:v>1.0653606483522556E-6</c:v>
                </c:pt>
                <c:pt idx="331">
                  <c:v>1.4467066506092708E-6</c:v>
                </c:pt>
                <c:pt idx="332">
                  <c:v>1.9587394575776662E-6</c:v>
                </c:pt>
                <c:pt idx="333">
                  <c:v>2.6441447919484797E-6</c:v>
                </c:pt>
                <c:pt idx="334">
                  <c:v>3.5588211387566981E-6</c:v>
                </c:pt>
                <c:pt idx="335">
                  <c:v>4.7757266065922573E-6</c:v>
                </c:pt>
                <c:pt idx="336">
                  <c:v>6.3897684351508627E-6</c:v>
                </c:pt>
                <c:pt idx="337">
                  <c:v>8.5239942758722039E-6</c:v>
                </c:pt>
                <c:pt idx="338">
                  <c:v>1.1337402006362833E-5</c:v>
                </c:pt>
                <c:pt idx="339">
                  <c:v>1.5034753440040183E-5</c:v>
                </c:pt>
                <c:pt idx="340">
                  <c:v>1.9878858462396698E-5</c:v>
                </c:pt>
                <c:pt idx="341">
                  <c:v>2.6205891577912224E-5</c:v>
                </c:pt>
                <c:pt idx="342">
                  <c:v>3.4444414381848263E-5</c:v>
                </c:pt>
                <c:pt idx="343">
                  <c:v>4.5138906913299119E-5</c:v>
                </c:pt>
                <c:pt idx="344">
                  <c:v>5.8978760033292544E-5</c:v>
                </c:pt>
                <c:pt idx="345">
                  <c:v>7.6833851629597315E-5</c:v>
                </c:pt>
                <c:pt idx="346">
                  <c:v>9.9798023155166406E-5</c:v>
                </c:pt>
                <c:pt idx="347">
                  <c:v>1.2924199101771382E-4</c:v>
                </c:pt>
                <c:pt idx="348">
                  <c:v>1.6687747050400946E-4</c:v>
                </c:pt>
                <c:pt idx="349">
                  <c:v>2.1483455848201238E-4</c:v>
                </c:pt>
                <c:pt idx="350">
                  <c:v>2.7575471454960754E-4</c:v>
                </c:pt>
                <c:pt idx="351">
                  <c:v>3.5290199705441432E-4</c:v>
                </c:pt>
                <c:pt idx="352">
                  <c:v>4.5029554771912149E-4</c:v>
                </c:pt>
                <c:pt idx="353">
                  <c:v>5.7286667222599958E-4</c:v>
                </c:pt>
                <c:pt idx="354">
                  <c:v>7.2664422798238105E-4</c:v>
                </c:pt>
                <c:pt idx="355">
                  <c:v>9.1897239635134746E-4</c:v>
                </c:pt>
                <c:pt idx="356">
                  <c:v>1.1587652744675116E-3</c:v>
                </c:pt>
                <c:pt idx="357">
                  <c:v>1.4568030583457807E-3</c:v>
                </c:pt>
                <c:pt idx="358">
                  <c:v>1.8260748885693366E-3</c:v>
                </c:pt>
                <c:pt idx="359">
                  <c:v>2.2821736735007887E-3</c:v>
                </c:pt>
                <c:pt idx="360">
                  <c:v>2.8437483708500691E-3</c:v>
                </c:pt>
                <c:pt idx="361">
                  <c:v>3.5330192714558496E-3</c:v>
                </c:pt>
                <c:pt idx="362">
                  <c:v>4.3763617611571014E-3</c:v>
                </c:pt>
                <c:pt idx="363">
                  <c:v>5.4049638069531419E-3</c:v>
                </c:pt>
                <c:pt idx="364">
                  <c:v>6.6555619890136582E-3</c:v>
                </c:pt>
                <c:pt idx="365">
                  <c:v>8.171260245181413E-3</c:v>
                </c:pt>
                <c:pt idx="366">
                  <c:v>1.0002434575038766E-2</c:v>
                </c:pt>
                <c:pt idx="367">
                  <c:v>1.2207725728572727E-2</c:v>
                </c:pt>
                <c:pt idx="368">
                  <c:v>1.485512034841667E-2</c:v>
                </c:pt>
                <c:pt idx="369">
                  <c:v>1.8023119111817653E-2</c:v>
                </c:pt>
                <c:pt idx="370">
                  <c:v>2.1801988104403838E-2</c:v>
                </c:pt>
                <c:pt idx="371">
                  <c:v>2.6295086932493741E-2</c:v>
                </c:pt>
                <c:pt idx="372">
                  <c:v>3.1620263935541702E-2</c:v>
                </c:pt>
                <c:pt idx="373">
                  <c:v>3.7911305296911502E-2</c:v>
                </c:pt>
                <c:pt idx="374">
                  <c:v>4.5319420885108756E-2</c:v>
                </c:pt>
                <c:pt idx="375">
                  <c:v>5.4014745323016485E-2</c:v>
                </c:pt>
                <c:pt idx="376">
                  <c:v>6.4187828128329794E-2</c:v>
                </c:pt>
                <c:pt idx="377">
                  <c:v>7.6051081868522039E-2</c:v>
                </c:pt>
                <c:pt idx="378">
                  <c:v>8.9840152221128913E-2</c:v>
                </c:pt>
                <c:pt idx="379">
                  <c:v>0.10581516874118857</c:v>
                </c:pt>
                <c:pt idx="380">
                  <c:v>0.12426183015682385</c:v>
                </c:pt>
                <c:pt idx="381">
                  <c:v>0.1454922732997613</c:v>
                </c:pt>
                <c:pt idx="382">
                  <c:v>0.16984567052095592</c:v>
                </c:pt>
                <c:pt idx="383">
                  <c:v>0.19768849684405546</c:v>
                </c:pt>
                <c:pt idx="384">
                  <c:v>0.22941440538880281</c:v>
                </c:pt>
                <c:pt idx="385">
                  <c:v>0.26544364798894188</c:v>
                </c:pt>
                <c:pt idx="386">
                  <c:v>0.30622197766311327</c:v>
                </c:pt>
                <c:pt idx="387">
                  <c:v>0.35221897088965504</c:v>
                </c:pt>
                <c:pt idx="388">
                  <c:v>0.40392571075075517</c:v>
                </c:pt>
                <c:pt idx="389">
                  <c:v>0.46185177706439595</c:v>
                </c:pt>
                <c:pt idx="390">
                  <c:v>0.52652149686042249</c:v>
                </c:pt>
                <c:pt idx="391">
                  <c:v>0.59846941803437925</c:v>
                </c:pt>
                <c:pt idx="392">
                  <c:v>0.67823498083786482</c:v>
                </c:pt>
                <c:pt idx="393">
                  <c:v>0.76635637600568729</c:v>
                </c:pt>
                <c:pt idx="394">
                  <c:v>0.86336359473296342</c:v>
                </c:pt>
                <c:pt idx="395">
                  <c:v>0.96977069423128748</c:v>
                </c:pt>
                <c:pt idx="396">
                  <c:v>1.086067322965425</c:v>
                </c:pt>
                <c:pt idx="397">
                  <c:v>1.2127095715985257</c:v>
                </c:pt>
                <c:pt idx="398">
                  <c:v>1.3501102386883641</c:v>
                </c:pt>
                <c:pt idx="399">
                  <c:v>1.4986286238133357</c:v>
                </c:pt>
                <c:pt idx="400">
                  <c:v>1.6585599844475556</c:v>
                </c:pt>
                <c:pt idx="401">
                  <c:v>1.8301248158782253</c:v>
                </c:pt>
                <c:pt idx="402">
                  <c:v>2.0134581350899183</c:v>
                </c:pt>
                <c:pt idx="403">
                  <c:v>2.2085989690036678</c:v>
                </c:pt>
                <c:pt idx="404">
                  <c:v>2.4154802640460891</c:v>
                </c:pt>
                <c:pt idx="405">
                  <c:v>2.6339194469276235</c:v>
                </c:pt>
                <c:pt idx="406">
                  <c:v>2.8636098749872061</c:v>
                </c:pt>
                <c:pt idx="407">
                  <c:v>3.1041134179000132</c:v>
                </c:pt>
                <c:pt idx="408">
                  <c:v>3.3548544103131697</c:v>
                </c:pt>
                <c:pt idx="409">
                  <c:v>3.6151152065540768</c:v>
                </c:pt>
                <c:pt idx="410">
                  <c:v>3.8840335539300286</c:v>
                </c:pt>
                <c:pt idx="411">
                  <c:v>4.1606019796532072</c:v>
                </c:pt>
                <c:pt idx="412">
                  <c:v>4.4436693586872531</c:v>
                </c:pt>
                <c:pt idx="413">
                  <c:v>4.731944795656255</c:v>
                </c:pt>
                <c:pt idx="414">
                  <c:v>5.0240039141050108</c:v>
                </c:pt>
                <c:pt idx="415">
                  <c:v>5.3182976013585659</c:v>
                </c:pt>
                <c:pt idx="416">
                  <c:v>5.6131632080107101</c:v>
                </c:pt>
                <c:pt idx="417">
                  <c:v>5.9068381486675055</c:v>
                </c:pt>
                <c:pt idx="418">
                  <c:v>6.1974757962152927</c:v>
                </c:pt>
                <c:pt idx="419">
                  <c:v>6.4831635070281841</c:v>
                </c:pt>
                <c:pt idx="420">
                  <c:v>6.7619425605106791</c:v>
                </c:pt>
                <c:pt idx="421">
                  <c:v>7.0318297448418123</c:v>
                </c:pt>
                <c:pt idx="422">
                  <c:v>7.2908402731896489</c:v>
                </c:pt>
                <c:pt idx="423">
                  <c:v>7.5370116724848764</c:v>
                </c:pt>
                <c:pt idx="424">
                  <c:v>7.7684282515420264</c:v>
                </c:pt>
                <c:pt idx="425">
                  <c:v>7.9832457280135021</c:v>
                </c:pt>
                <c:pt idx="426">
                  <c:v>8.179715575524833</c:v>
                </c:pt>
                <c:pt idx="427">
                  <c:v>8.3562086441009598</c:v>
                </c:pt>
                <c:pt idx="428">
                  <c:v>8.5112376092059261</c:v>
                </c:pt>
                <c:pt idx="429">
                  <c:v>8.643477817677871</c:v>
                </c:pt>
                <c:pt idx="430">
                  <c:v>8.7517861224091735</c:v>
                </c:pt>
                <c:pt idx="431">
                  <c:v>8.8352173314189031</c:v>
                </c:pt>
                <c:pt idx="432">
                  <c:v>8.8930379404165052</c:v>
                </c:pt>
                <c:pt idx="433">
                  <c:v>8.9247368698000891</c:v>
                </c:pt>
                <c:pt idx="434">
                  <c:v>8.9300329862956023</c:v>
                </c:pt>
                <c:pt idx="435">
                  <c:v>8.9088792544092854</c:v>
                </c:pt>
                <c:pt idx="436">
                  <c:v>8.8614634319546912</c:v>
                </c:pt>
                <c:pt idx="437">
                  <c:v>8.7882052952682272</c:v>
                </c:pt>
                <c:pt idx="438">
                  <c:v>8.6897504514683224</c:v>
                </c:pt>
                <c:pt idx="439">
                  <c:v>8.566960865324182</c:v>
                </c:pt>
                <c:pt idx="440">
                  <c:v>8.4209022951458561</c:v>
                </c:pt>
                <c:pt idx="441">
                  <c:v>8.252828893808573</c:v>
                </c:pt>
                <c:pt idx="442">
                  <c:v>8.0641652860445987</c:v>
                </c:pt>
                <c:pt idx="443">
                  <c:v>7.8564864800631469</c:v>
                </c:pt>
                <c:pt idx="444">
                  <c:v>7.6314960093060966</c:v>
                </c:pt>
                <c:pt idx="445">
                  <c:v>7.3910027279077619</c:v>
                </c:pt>
                <c:pt idx="446">
                  <c:v>7.1368967006221586</c:v>
                </c:pt>
                <c:pt idx="447">
                  <c:v>6.8711246345089192</c:v>
                </c:pt>
                <c:pt idx="448">
                  <c:v>6.5956652955553094</c:v>
                </c:pt>
                <c:pt idx="449">
                  <c:v>6.3125053391385499</c:v>
                </c:pt>
                <c:pt idx="450">
                  <c:v>6.0236159595179348</c:v>
                </c:pt>
                <c:pt idx="451">
                  <c:v>5.7309307312714077</c:v>
                </c:pt>
                <c:pt idx="452">
                  <c:v>5.4363249760022558</c:v>
                </c:pt>
                <c:pt idx="453">
                  <c:v>5.1415969421329377</c:v>
                </c:pt>
                <c:pt idx="454">
                  <c:v>4.8484510352781722</c:v>
                </c:pt>
                <c:pt idx="455">
                  <c:v>4.5584832836818103</c:v>
                </c:pt>
                <c:pt idx="456">
                  <c:v>4.2731691683686144</c:v>
                </c:pt>
                <c:pt idx="457">
                  <c:v>3.9938538929999128</c:v>
                </c:pt>
                <c:pt idx="458">
                  <c:v>3.721745115047093</c:v>
                </c:pt>
                <c:pt idx="459">
                  <c:v>3.4579081092883186</c:v>
                </c:pt>
                <c:pt idx="460">
                  <c:v>3.2032632877931038</c:v>
                </c:pt>
                <c:pt idx="461">
                  <c:v>2.9585859585296941</c:v>
                </c:pt>
                <c:pt idx="462">
                  <c:v>2.7245081682655723</c:v>
                </c:pt>
                <c:pt idx="463">
                  <c:v>2.5015224450111928</c:v>
                </c:pt>
                <c:pt idx="464">
                  <c:v>2.2899872313349241</c:v>
                </c:pt>
                <c:pt idx="465">
                  <c:v>2.0901337824679556</c:v>
                </c:pt>
                <c:pt idx="466">
                  <c:v>1.9020742922303497</c:v>
                </c:pt>
                <c:pt idx="467">
                  <c:v>1.7258110051904796</c:v>
                </c:pt>
                <c:pt idx="468">
                  <c:v>1.56124607466344</c:v>
                </c:pt>
                <c:pt idx="469">
                  <c:v>1.4081919327179744</c:v>
                </c:pt>
                <c:pt idx="470">
                  <c:v>1.2663819495686339</c:v>
                </c:pt>
                <c:pt idx="471">
                  <c:v>1.1354811749282741</c:v>
                </c:pt>
                <c:pt idx="472">
                  <c:v>1.015096972319262</c:v>
                </c:pt>
                <c:pt idx="473">
                  <c:v>0.90478937817849081</c:v>
                </c:pt>
                <c:pt idx="474">
                  <c:v>0.80408104012095094</c:v>
                </c:pt>
                <c:pt idx="475">
                  <c:v>0.7124666122154677</c:v>
                </c:pt>
                <c:pt idx="476">
                  <c:v>0.62942150877106873</c:v>
                </c:pt>
                <c:pt idx="477">
                  <c:v>0.55440994153587897</c:v>
                </c:pt>
                <c:pt idx="478">
                  <c:v>0.48689218757916963</c:v>
                </c:pt>
                <c:pt idx="479">
                  <c:v>0.42633105618832862</c:v>
                </c:pt>
                <c:pt idx="480">
                  <c:v>0.37219754239564445</c:v>
                </c:pt>
                <c:pt idx="481">
                  <c:v>0.3239756720335098</c:v>
                </c:pt>
                <c:pt idx="482">
                  <c:v>0.28116655827678105</c:v>
                </c:pt>
                <c:pt idx="483">
                  <c:v>0.24329170238630604</c:v>
                </c:pt>
                <c:pt idx="484">
                  <c:v>0.20989558178587053</c:v>
                </c:pt>
                <c:pt idx="485">
                  <c:v>0.18054757671614657</c:v>
                </c:pt>
                <c:pt idx="486">
                  <c:v>0.154843292632002</c:v>
                </c:pt>
                <c:pt idx="487">
                  <c:v>0.1324053393706861</c:v>
                </c:pt>
                <c:pt idx="488">
                  <c:v>0.11288363011391706</c:v>
                </c:pt>
                <c:pt idx="489">
                  <c:v>9.5955263502835411E-2</c:v>
                </c:pt>
                <c:pt idx="490">
                  <c:v>8.1324051161225139E-2</c:v>
                </c:pt>
                <c:pt idx="491">
                  <c:v>6.8719750582301786E-2</c:v>
                </c:pt>
                <c:pt idx="492">
                  <c:v>5.7897060059474231E-2</c:v>
                </c:pt>
                <c:pt idx="493">
                  <c:v>4.8634428322884456E-2</c:v>
                </c:pt>
                <c:pt idx="494">
                  <c:v>4.0732726990408939E-2</c:v>
                </c:pt>
                <c:pt idx="495">
                  <c:v>3.4013829045192949E-2</c:v>
                </c:pt>
                <c:pt idx="496">
                  <c:v>2.8319131488398749E-2</c:v>
                </c:pt>
                <c:pt idx="497">
                  <c:v>2.3508055235090232E-2</c:v>
                </c:pt>
                <c:pt idx="498">
                  <c:v>1.9456550343577711E-2</c:v>
                </c:pt>
                <c:pt idx="499">
                  <c:v>1.6055629910579863E-2</c:v>
                </c:pt>
                <c:pt idx="500">
                  <c:v>1.3209951491817694E-2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299.64538366054086</c:v>
                </c:pt>
                <c:pt idx="1">
                  <c:v>299.5953836605409</c:v>
                </c:pt>
                <c:pt idx="2">
                  <c:v>299.54538366054084</c:v>
                </c:pt>
                <c:pt idx="3">
                  <c:v>299.49538366054088</c:v>
                </c:pt>
                <c:pt idx="4">
                  <c:v>299.44538366054081</c:v>
                </c:pt>
                <c:pt idx="5">
                  <c:v>299.39538366054086</c:v>
                </c:pt>
                <c:pt idx="6">
                  <c:v>299.3453836605409</c:v>
                </c:pt>
                <c:pt idx="7">
                  <c:v>299.29538366054084</c:v>
                </c:pt>
                <c:pt idx="8">
                  <c:v>299.24538366054088</c:v>
                </c:pt>
                <c:pt idx="9">
                  <c:v>299.19538366054081</c:v>
                </c:pt>
                <c:pt idx="10">
                  <c:v>299.14538366054086</c:v>
                </c:pt>
                <c:pt idx="11">
                  <c:v>299.09538366054181</c:v>
                </c:pt>
                <c:pt idx="12">
                  <c:v>299.04538366054186</c:v>
                </c:pt>
                <c:pt idx="13">
                  <c:v>298.9953836605419</c:v>
                </c:pt>
                <c:pt idx="14">
                  <c:v>298.94538366054184</c:v>
                </c:pt>
                <c:pt idx="15">
                  <c:v>298.89538366054188</c:v>
                </c:pt>
                <c:pt idx="16">
                  <c:v>298.84538366054181</c:v>
                </c:pt>
                <c:pt idx="17">
                  <c:v>298.79538366054186</c:v>
                </c:pt>
                <c:pt idx="18">
                  <c:v>298.7453836605419</c:v>
                </c:pt>
                <c:pt idx="19">
                  <c:v>298.69538366054184</c:v>
                </c:pt>
                <c:pt idx="20">
                  <c:v>298.64538366054188</c:v>
                </c:pt>
                <c:pt idx="21">
                  <c:v>298.59538366054181</c:v>
                </c:pt>
                <c:pt idx="22">
                  <c:v>298.54538366054186</c:v>
                </c:pt>
                <c:pt idx="23">
                  <c:v>298.4953836605419</c:v>
                </c:pt>
                <c:pt idx="24">
                  <c:v>298.44538366054184</c:v>
                </c:pt>
                <c:pt idx="25">
                  <c:v>298.39538366054188</c:v>
                </c:pt>
                <c:pt idx="26">
                  <c:v>298.34538366054181</c:v>
                </c:pt>
                <c:pt idx="27">
                  <c:v>298.29538366054186</c:v>
                </c:pt>
                <c:pt idx="28">
                  <c:v>298.2453836605419</c:v>
                </c:pt>
                <c:pt idx="29">
                  <c:v>298.19538366054184</c:v>
                </c:pt>
                <c:pt idx="30">
                  <c:v>298.14538366054188</c:v>
                </c:pt>
                <c:pt idx="31">
                  <c:v>298.09538366054181</c:v>
                </c:pt>
                <c:pt idx="32">
                  <c:v>298.04538366054186</c:v>
                </c:pt>
                <c:pt idx="33">
                  <c:v>297.99538366054281</c:v>
                </c:pt>
                <c:pt idx="34">
                  <c:v>297.94538366054286</c:v>
                </c:pt>
                <c:pt idx="35">
                  <c:v>297.8953836605429</c:v>
                </c:pt>
                <c:pt idx="36">
                  <c:v>297.84538366054284</c:v>
                </c:pt>
                <c:pt idx="37">
                  <c:v>297.79538366054288</c:v>
                </c:pt>
                <c:pt idx="38">
                  <c:v>297.74538366054281</c:v>
                </c:pt>
                <c:pt idx="39">
                  <c:v>297.69538366054286</c:v>
                </c:pt>
                <c:pt idx="40">
                  <c:v>297.6453836605429</c:v>
                </c:pt>
                <c:pt idx="41">
                  <c:v>297.59538366054284</c:v>
                </c:pt>
                <c:pt idx="42">
                  <c:v>297.54538366054288</c:v>
                </c:pt>
                <c:pt idx="43">
                  <c:v>297.49538366054281</c:v>
                </c:pt>
                <c:pt idx="44">
                  <c:v>297.44538366054286</c:v>
                </c:pt>
                <c:pt idx="45">
                  <c:v>297.3953836605429</c:v>
                </c:pt>
                <c:pt idx="46">
                  <c:v>297.34538366054284</c:v>
                </c:pt>
                <c:pt idx="47">
                  <c:v>297.29538366054288</c:v>
                </c:pt>
                <c:pt idx="48">
                  <c:v>297.24538366054281</c:v>
                </c:pt>
                <c:pt idx="49">
                  <c:v>297.19538366054286</c:v>
                </c:pt>
                <c:pt idx="50">
                  <c:v>297.1453836605429</c:v>
                </c:pt>
                <c:pt idx="51">
                  <c:v>297.09538366054284</c:v>
                </c:pt>
                <c:pt idx="52">
                  <c:v>297.04538366054288</c:v>
                </c:pt>
                <c:pt idx="53">
                  <c:v>296.99538366054281</c:v>
                </c:pt>
                <c:pt idx="54">
                  <c:v>296.94538366054286</c:v>
                </c:pt>
                <c:pt idx="55">
                  <c:v>296.89538366054381</c:v>
                </c:pt>
                <c:pt idx="56">
                  <c:v>296.84538366054386</c:v>
                </c:pt>
                <c:pt idx="57">
                  <c:v>296.79538366054391</c:v>
                </c:pt>
                <c:pt idx="58">
                  <c:v>296.74538366054384</c:v>
                </c:pt>
                <c:pt idx="59">
                  <c:v>296.69538366054388</c:v>
                </c:pt>
                <c:pt idx="60">
                  <c:v>296.64538366054381</c:v>
                </c:pt>
                <c:pt idx="61">
                  <c:v>296.59538366054386</c:v>
                </c:pt>
                <c:pt idx="62">
                  <c:v>296.54538366054391</c:v>
                </c:pt>
                <c:pt idx="63">
                  <c:v>296.49538366054384</c:v>
                </c:pt>
                <c:pt idx="64">
                  <c:v>296.44538366054388</c:v>
                </c:pt>
                <c:pt idx="65">
                  <c:v>296.39538366054381</c:v>
                </c:pt>
                <c:pt idx="66">
                  <c:v>296.34538366054386</c:v>
                </c:pt>
                <c:pt idx="67">
                  <c:v>296.29538366054391</c:v>
                </c:pt>
                <c:pt idx="68">
                  <c:v>296.24538366054384</c:v>
                </c:pt>
                <c:pt idx="69">
                  <c:v>296.19538366054388</c:v>
                </c:pt>
                <c:pt idx="70">
                  <c:v>296.14538366054381</c:v>
                </c:pt>
                <c:pt idx="71">
                  <c:v>296.09538366054386</c:v>
                </c:pt>
                <c:pt idx="72">
                  <c:v>296.04538366054391</c:v>
                </c:pt>
                <c:pt idx="73">
                  <c:v>295.99538366054384</c:v>
                </c:pt>
                <c:pt idx="74">
                  <c:v>295.94538366054388</c:v>
                </c:pt>
                <c:pt idx="75">
                  <c:v>295.89538366054381</c:v>
                </c:pt>
                <c:pt idx="76">
                  <c:v>295.84538366054386</c:v>
                </c:pt>
                <c:pt idx="77">
                  <c:v>295.79538366054481</c:v>
                </c:pt>
                <c:pt idx="78">
                  <c:v>295.74538366054486</c:v>
                </c:pt>
                <c:pt idx="79">
                  <c:v>295.69538366054491</c:v>
                </c:pt>
                <c:pt idx="80">
                  <c:v>295.64538366054484</c:v>
                </c:pt>
                <c:pt idx="81">
                  <c:v>295.59538366054488</c:v>
                </c:pt>
                <c:pt idx="82">
                  <c:v>295.54538366054481</c:v>
                </c:pt>
                <c:pt idx="83">
                  <c:v>295.49538366054486</c:v>
                </c:pt>
                <c:pt idx="84">
                  <c:v>295.44538366054491</c:v>
                </c:pt>
                <c:pt idx="85">
                  <c:v>295.39538366054484</c:v>
                </c:pt>
                <c:pt idx="86">
                  <c:v>295.34538366054488</c:v>
                </c:pt>
                <c:pt idx="87">
                  <c:v>295.29538366054481</c:v>
                </c:pt>
                <c:pt idx="88">
                  <c:v>295.24538366054486</c:v>
                </c:pt>
                <c:pt idx="89">
                  <c:v>295.19538366054491</c:v>
                </c:pt>
                <c:pt idx="90">
                  <c:v>295.14538366054484</c:v>
                </c:pt>
                <c:pt idx="91">
                  <c:v>295.09538366054488</c:v>
                </c:pt>
                <c:pt idx="92">
                  <c:v>295.04538366054481</c:v>
                </c:pt>
                <c:pt idx="93">
                  <c:v>294.99538366054486</c:v>
                </c:pt>
                <c:pt idx="94">
                  <c:v>294.94538366054491</c:v>
                </c:pt>
                <c:pt idx="95">
                  <c:v>294.89538366054484</c:v>
                </c:pt>
                <c:pt idx="96">
                  <c:v>294.84538366054488</c:v>
                </c:pt>
                <c:pt idx="97">
                  <c:v>294.79538366054481</c:v>
                </c:pt>
                <c:pt idx="98">
                  <c:v>294.74538366054486</c:v>
                </c:pt>
                <c:pt idx="99">
                  <c:v>294.69538366054582</c:v>
                </c:pt>
                <c:pt idx="100">
                  <c:v>294.64538366054586</c:v>
                </c:pt>
                <c:pt idx="101">
                  <c:v>294.59538366054591</c:v>
                </c:pt>
                <c:pt idx="102">
                  <c:v>294.54538366054584</c:v>
                </c:pt>
                <c:pt idx="103">
                  <c:v>294.49538366054588</c:v>
                </c:pt>
                <c:pt idx="104">
                  <c:v>294.44538366054582</c:v>
                </c:pt>
                <c:pt idx="105">
                  <c:v>294.39538366054586</c:v>
                </c:pt>
                <c:pt idx="106">
                  <c:v>294.34538366054591</c:v>
                </c:pt>
                <c:pt idx="107">
                  <c:v>294.29538366054584</c:v>
                </c:pt>
                <c:pt idx="108">
                  <c:v>294.24538366054588</c:v>
                </c:pt>
                <c:pt idx="109">
                  <c:v>294.19538366054582</c:v>
                </c:pt>
                <c:pt idx="110">
                  <c:v>294.14538366054586</c:v>
                </c:pt>
                <c:pt idx="111">
                  <c:v>294.09538366054591</c:v>
                </c:pt>
                <c:pt idx="112">
                  <c:v>294.04538366054584</c:v>
                </c:pt>
                <c:pt idx="113">
                  <c:v>293.99538366054588</c:v>
                </c:pt>
                <c:pt idx="114">
                  <c:v>293.94538366054582</c:v>
                </c:pt>
                <c:pt idx="115">
                  <c:v>293.89538366054586</c:v>
                </c:pt>
                <c:pt idx="116">
                  <c:v>293.84538366054591</c:v>
                </c:pt>
                <c:pt idx="117">
                  <c:v>293.79538366054584</c:v>
                </c:pt>
                <c:pt idx="118">
                  <c:v>293.74538366054588</c:v>
                </c:pt>
                <c:pt idx="119">
                  <c:v>293.69538366054582</c:v>
                </c:pt>
                <c:pt idx="120">
                  <c:v>293.64538366054586</c:v>
                </c:pt>
                <c:pt idx="121">
                  <c:v>293.59538366054682</c:v>
                </c:pt>
                <c:pt idx="122">
                  <c:v>293.54538366054686</c:v>
                </c:pt>
                <c:pt idx="123">
                  <c:v>293.49538366054691</c:v>
                </c:pt>
                <c:pt idx="124">
                  <c:v>293.44538366054684</c:v>
                </c:pt>
                <c:pt idx="125">
                  <c:v>293.39538366054688</c:v>
                </c:pt>
                <c:pt idx="126">
                  <c:v>293.34538366054682</c:v>
                </c:pt>
                <c:pt idx="127">
                  <c:v>293.29538366054686</c:v>
                </c:pt>
                <c:pt idx="128">
                  <c:v>293.24538366054691</c:v>
                </c:pt>
                <c:pt idx="129">
                  <c:v>293.19538366054684</c:v>
                </c:pt>
                <c:pt idx="130">
                  <c:v>293.14538366054688</c:v>
                </c:pt>
                <c:pt idx="131">
                  <c:v>293.09538366054682</c:v>
                </c:pt>
                <c:pt idx="132">
                  <c:v>293.04538366054686</c:v>
                </c:pt>
                <c:pt idx="133">
                  <c:v>292.99538366054691</c:v>
                </c:pt>
                <c:pt idx="134">
                  <c:v>292.94538366054684</c:v>
                </c:pt>
                <c:pt idx="135">
                  <c:v>292.89538366054688</c:v>
                </c:pt>
                <c:pt idx="136">
                  <c:v>292.84538366054682</c:v>
                </c:pt>
                <c:pt idx="137">
                  <c:v>292.79538366054686</c:v>
                </c:pt>
                <c:pt idx="138">
                  <c:v>292.74538366054691</c:v>
                </c:pt>
                <c:pt idx="139">
                  <c:v>292.69538366054684</c:v>
                </c:pt>
                <c:pt idx="140">
                  <c:v>292.64538366054688</c:v>
                </c:pt>
                <c:pt idx="141">
                  <c:v>292.59538366054682</c:v>
                </c:pt>
                <c:pt idx="142">
                  <c:v>292.54538366054686</c:v>
                </c:pt>
                <c:pt idx="143">
                  <c:v>292.49538366054782</c:v>
                </c:pt>
                <c:pt idx="144">
                  <c:v>292.44538366054786</c:v>
                </c:pt>
                <c:pt idx="145">
                  <c:v>292.39538366054791</c:v>
                </c:pt>
                <c:pt idx="146">
                  <c:v>292.34538366054784</c:v>
                </c:pt>
                <c:pt idx="147">
                  <c:v>292.29538366054788</c:v>
                </c:pt>
                <c:pt idx="148">
                  <c:v>292.24538366054782</c:v>
                </c:pt>
                <c:pt idx="149">
                  <c:v>292.19538366054786</c:v>
                </c:pt>
                <c:pt idx="150">
                  <c:v>292.14538366054791</c:v>
                </c:pt>
                <c:pt idx="151">
                  <c:v>292.09538366054784</c:v>
                </c:pt>
                <c:pt idx="152">
                  <c:v>292.04538366054788</c:v>
                </c:pt>
                <c:pt idx="153">
                  <c:v>291.99538366054782</c:v>
                </c:pt>
                <c:pt idx="154">
                  <c:v>291.94538366054786</c:v>
                </c:pt>
                <c:pt idx="155">
                  <c:v>291.89538366054791</c:v>
                </c:pt>
                <c:pt idx="156">
                  <c:v>291.84538366054784</c:v>
                </c:pt>
                <c:pt idx="157">
                  <c:v>291.79538366054788</c:v>
                </c:pt>
                <c:pt idx="158">
                  <c:v>291.74538366054782</c:v>
                </c:pt>
                <c:pt idx="159">
                  <c:v>291.69538366054786</c:v>
                </c:pt>
                <c:pt idx="160">
                  <c:v>291.64538366054791</c:v>
                </c:pt>
                <c:pt idx="161">
                  <c:v>291.59538366054784</c:v>
                </c:pt>
                <c:pt idx="162">
                  <c:v>291.54538366054788</c:v>
                </c:pt>
                <c:pt idx="163">
                  <c:v>291.49538366054782</c:v>
                </c:pt>
                <c:pt idx="164">
                  <c:v>291.44538366054786</c:v>
                </c:pt>
                <c:pt idx="165">
                  <c:v>291.39538366054882</c:v>
                </c:pt>
                <c:pt idx="166">
                  <c:v>291.34538366054886</c:v>
                </c:pt>
                <c:pt idx="167">
                  <c:v>291.29538366054891</c:v>
                </c:pt>
                <c:pt idx="168">
                  <c:v>291.24538366054884</c:v>
                </c:pt>
                <c:pt idx="169">
                  <c:v>291.19538366054888</c:v>
                </c:pt>
                <c:pt idx="170">
                  <c:v>291.14538366054882</c:v>
                </c:pt>
                <c:pt idx="171">
                  <c:v>291.09538366054886</c:v>
                </c:pt>
                <c:pt idx="172">
                  <c:v>291.04538366054891</c:v>
                </c:pt>
                <c:pt idx="173">
                  <c:v>290.99538366054884</c:v>
                </c:pt>
                <c:pt idx="174">
                  <c:v>290.94538366054888</c:v>
                </c:pt>
                <c:pt idx="175">
                  <c:v>290.89538366054882</c:v>
                </c:pt>
                <c:pt idx="176">
                  <c:v>290.84538366054886</c:v>
                </c:pt>
                <c:pt idx="177">
                  <c:v>290.79538366054891</c:v>
                </c:pt>
                <c:pt idx="178">
                  <c:v>290.74538366054884</c:v>
                </c:pt>
                <c:pt idx="179">
                  <c:v>290.69538366054888</c:v>
                </c:pt>
                <c:pt idx="180">
                  <c:v>290.64538366054882</c:v>
                </c:pt>
                <c:pt idx="181">
                  <c:v>290.59538366054886</c:v>
                </c:pt>
                <c:pt idx="182">
                  <c:v>290.54538366054891</c:v>
                </c:pt>
                <c:pt idx="183">
                  <c:v>290.49538366054884</c:v>
                </c:pt>
                <c:pt idx="184">
                  <c:v>290.44538366054888</c:v>
                </c:pt>
                <c:pt idx="185">
                  <c:v>290.39538366054882</c:v>
                </c:pt>
                <c:pt idx="186">
                  <c:v>290.34538366054886</c:v>
                </c:pt>
                <c:pt idx="187">
                  <c:v>290.29538366054982</c:v>
                </c:pt>
                <c:pt idx="188">
                  <c:v>290.24538366054986</c:v>
                </c:pt>
                <c:pt idx="189">
                  <c:v>290.19538366054991</c:v>
                </c:pt>
                <c:pt idx="190">
                  <c:v>290.14538366054984</c:v>
                </c:pt>
                <c:pt idx="191">
                  <c:v>290.09538366054989</c:v>
                </c:pt>
                <c:pt idx="192">
                  <c:v>290.04538366054982</c:v>
                </c:pt>
                <c:pt idx="193">
                  <c:v>289.99538366054986</c:v>
                </c:pt>
                <c:pt idx="194">
                  <c:v>289.94538366054991</c:v>
                </c:pt>
                <c:pt idx="195">
                  <c:v>289.89538366054984</c:v>
                </c:pt>
                <c:pt idx="196">
                  <c:v>289.84538366054989</c:v>
                </c:pt>
                <c:pt idx="197">
                  <c:v>289.79538366054982</c:v>
                </c:pt>
                <c:pt idx="198">
                  <c:v>289.74538366054986</c:v>
                </c:pt>
                <c:pt idx="199">
                  <c:v>289.69538366054991</c:v>
                </c:pt>
                <c:pt idx="200">
                  <c:v>289.64538366054984</c:v>
                </c:pt>
                <c:pt idx="201">
                  <c:v>289.59538366054989</c:v>
                </c:pt>
                <c:pt idx="202">
                  <c:v>289.54538366054982</c:v>
                </c:pt>
                <c:pt idx="203">
                  <c:v>289.49538366054986</c:v>
                </c:pt>
                <c:pt idx="204">
                  <c:v>289.44538366054991</c:v>
                </c:pt>
                <c:pt idx="205">
                  <c:v>289.39538366054984</c:v>
                </c:pt>
                <c:pt idx="206">
                  <c:v>289.34538366054989</c:v>
                </c:pt>
                <c:pt idx="207">
                  <c:v>289.29538366054982</c:v>
                </c:pt>
                <c:pt idx="208">
                  <c:v>289.24538366054986</c:v>
                </c:pt>
                <c:pt idx="209">
                  <c:v>289.19538366055082</c:v>
                </c:pt>
                <c:pt idx="210">
                  <c:v>289.14538366055086</c:v>
                </c:pt>
                <c:pt idx="211">
                  <c:v>289.09538366055091</c:v>
                </c:pt>
                <c:pt idx="212">
                  <c:v>289.04538366055084</c:v>
                </c:pt>
                <c:pt idx="213">
                  <c:v>288.99538366055089</c:v>
                </c:pt>
                <c:pt idx="214">
                  <c:v>288.94538366055082</c:v>
                </c:pt>
                <c:pt idx="215">
                  <c:v>288.89538366055086</c:v>
                </c:pt>
                <c:pt idx="216">
                  <c:v>288.84538366055091</c:v>
                </c:pt>
                <c:pt idx="217">
                  <c:v>288.79538366055084</c:v>
                </c:pt>
                <c:pt idx="218">
                  <c:v>288.74538366055089</c:v>
                </c:pt>
                <c:pt idx="219">
                  <c:v>288.69538366055082</c:v>
                </c:pt>
                <c:pt idx="220">
                  <c:v>288.64538366055086</c:v>
                </c:pt>
                <c:pt idx="221">
                  <c:v>288.59538366055091</c:v>
                </c:pt>
                <c:pt idx="222">
                  <c:v>288.54538366055084</c:v>
                </c:pt>
                <c:pt idx="223">
                  <c:v>288.49538366055089</c:v>
                </c:pt>
                <c:pt idx="224">
                  <c:v>288.44538366055082</c:v>
                </c:pt>
                <c:pt idx="225">
                  <c:v>288.39538366055086</c:v>
                </c:pt>
                <c:pt idx="226">
                  <c:v>288.34538366055091</c:v>
                </c:pt>
                <c:pt idx="227">
                  <c:v>288.29538366055084</c:v>
                </c:pt>
                <c:pt idx="228">
                  <c:v>288.24538366055089</c:v>
                </c:pt>
                <c:pt idx="229">
                  <c:v>288.19538366055082</c:v>
                </c:pt>
                <c:pt idx="230">
                  <c:v>288.14538366055086</c:v>
                </c:pt>
                <c:pt idx="231">
                  <c:v>288.09538366055182</c:v>
                </c:pt>
                <c:pt idx="232">
                  <c:v>288.04538366055186</c:v>
                </c:pt>
                <c:pt idx="233">
                  <c:v>287.99538366055191</c:v>
                </c:pt>
                <c:pt idx="234">
                  <c:v>287.94538366055184</c:v>
                </c:pt>
                <c:pt idx="235">
                  <c:v>287.89538366055189</c:v>
                </c:pt>
                <c:pt idx="236">
                  <c:v>287.84538366055182</c:v>
                </c:pt>
                <c:pt idx="237">
                  <c:v>287.79538366055186</c:v>
                </c:pt>
                <c:pt idx="238">
                  <c:v>287.74538366055191</c:v>
                </c:pt>
                <c:pt idx="239">
                  <c:v>287.69538366055184</c:v>
                </c:pt>
                <c:pt idx="240">
                  <c:v>287.64538366055189</c:v>
                </c:pt>
                <c:pt idx="241">
                  <c:v>287.59538366055182</c:v>
                </c:pt>
                <c:pt idx="242">
                  <c:v>287.54538366055186</c:v>
                </c:pt>
                <c:pt idx="243">
                  <c:v>287.49538366055191</c:v>
                </c:pt>
                <c:pt idx="244">
                  <c:v>287.44538366055184</c:v>
                </c:pt>
                <c:pt idx="245">
                  <c:v>287.39538366055189</c:v>
                </c:pt>
                <c:pt idx="246">
                  <c:v>287.34538366055182</c:v>
                </c:pt>
                <c:pt idx="247">
                  <c:v>287.29538366055186</c:v>
                </c:pt>
                <c:pt idx="248">
                  <c:v>287.24538366055191</c:v>
                </c:pt>
                <c:pt idx="249">
                  <c:v>287.19538366055184</c:v>
                </c:pt>
                <c:pt idx="250">
                  <c:v>287.14538366055189</c:v>
                </c:pt>
                <c:pt idx="251">
                  <c:v>287.09538366055182</c:v>
                </c:pt>
                <c:pt idx="252">
                  <c:v>287.04538366055186</c:v>
                </c:pt>
                <c:pt idx="253">
                  <c:v>286.99538366055282</c:v>
                </c:pt>
                <c:pt idx="254">
                  <c:v>286.94538366055286</c:v>
                </c:pt>
                <c:pt idx="255">
                  <c:v>286.89538366055291</c:v>
                </c:pt>
                <c:pt idx="256">
                  <c:v>286.84538366055284</c:v>
                </c:pt>
                <c:pt idx="257">
                  <c:v>286.79538366055289</c:v>
                </c:pt>
                <c:pt idx="258">
                  <c:v>286.74538366055282</c:v>
                </c:pt>
                <c:pt idx="259">
                  <c:v>286.69538366055286</c:v>
                </c:pt>
                <c:pt idx="260">
                  <c:v>286.64538366055291</c:v>
                </c:pt>
                <c:pt idx="261">
                  <c:v>286.59538366055284</c:v>
                </c:pt>
                <c:pt idx="262">
                  <c:v>286.54538366055289</c:v>
                </c:pt>
                <c:pt idx="263">
                  <c:v>286.49538366055282</c:v>
                </c:pt>
                <c:pt idx="264">
                  <c:v>286.44538366055286</c:v>
                </c:pt>
                <c:pt idx="265">
                  <c:v>286.39538366055291</c:v>
                </c:pt>
                <c:pt idx="266">
                  <c:v>286.34538366055284</c:v>
                </c:pt>
                <c:pt idx="267">
                  <c:v>286.29538366055289</c:v>
                </c:pt>
                <c:pt idx="268">
                  <c:v>286.24538366055282</c:v>
                </c:pt>
                <c:pt idx="269">
                  <c:v>286.19538366055286</c:v>
                </c:pt>
                <c:pt idx="270">
                  <c:v>286.14538366055291</c:v>
                </c:pt>
                <c:pt idx="271">
                  <c:v>286.09538366055284</c:v>
                </c:pt>
                <c:pt idx="272">
                  <c:v>286.04538366055289</c:v>
                </c:pt>
                <c:pt idx="273">
                  <c:v>285.99538366055282</c:v>
                </c:pt>
                <c:pt idx="274">
                  <c:v>285.94538366055286</c:v>
                </c:pt>
                <c:pt idx="275">
                  <c:v>285.89538366055382</c:v>
                </c:pt>
                <c:pt idx="276">
                  <c:v>285.84538366055386</c:v>
                </c:pt>
                <c:pt idx="277">
                  <c:v>285.79538366055391</c:v>
                </c:pt>
                <c:pt idx="278">
                  <c:v>285.74538366055384</c:v>
                </c:pt>
                <c:pt idx="279">
                  <c:v>285.69538366055389</c:v>
                </c:pt>
                <c:pt idx="280">
                  <c:v>285.64538366055382</c:v>
                </c:pt>
                <c:pt idx="281">
                  <c:v>285.59538366055386</c:v>
                </c:pt>
                <c:pt idx="282">
                  <c:v>285.54538366055391</c:v>
                </c:pt>
                <c:pt idx="283">
                  <c:v>285.49538366055384</c:v>
                </c:pt>
                <c:pt idx="284">
                  <c:v>285.44538366055389</c:v>
                </c:pt>
                <c:pt idx="285">
                  <c:v>285.39538366055382</c:v>
                </c:pt>
                <c:pt idx="286">
                  <c:v>285.34538366055386</c:v>
                </c:pt>
                <c:pt idx="287">
                  <c:v>285.29538366055391</c:v>
                </c:pt>
                <c:pt idx="288">
                  <c:v>285.24538366055384</c:v>
                </c:pt>
                <c:pt idx="289">
                  <c:v>285.19538366055389</c:v>
                </c:pt>
                <c:pt idx="290">
                  <c:v>285.14538366055382</c:v>
                </c:pt>
                <c:pt idx="291">
                  <c:v>285.09538366055386</c:v>
                </c:pt>
                <c:pt idx="292">
                  <c:v>285.04538366055391</c:v>
                </c:pt>
                <c:pt idx="293">
                  <c:v>284.99538366055384</c:v>
                </c:pt>
                <c:pt idx="294">
                  <c:v>284.94538366055389</c:v>
                </c:pt>
                <c:pt idx="295">
                  <c:v>284.89538366055382</c:v>
                </c:pt>
                <c:pt idx="296">
                  <c:v>284.84538366055386</c:v>
                </c:pt>
                <c:pt idx="297">
                  <c:v>284.79538366055482</c:v>
                </c:pt>
                <c:pt idx="298">
                  <c:v>284.74538366055486</c:v>
                </c:pt>
                <c:pt idx="299">
                  <c:v>284.69538366055491</c:v>
                </c:pt>
                <c:pt idx="300">
                  <c:v>284.64538366055484</c:v>
                </c:pt>
                <c:pt idx="301">
                  <c:v>284.59538366055489</c:v>
                </c:pt>
                <c:pt idx="302">
                  <c:v>284.54538366055482</c:v>
                </c:pt>
                <c:pt idx="303">
                  <c:v>284.49538366055486</c:v>
                </c:pt>
                <c:pt idx="304">
                  <c:v>284.44538366055491</c:v>
                </c:pt>
                <c:pt idx="305">
                  <c:v>284.39538366055484</c:v>
                </c:pt>
                <c:pt idx="306">
                  <c:v>284.34538366055489</c:v>
                </c:pt>
                <c:pt idx="307">
                  <c:v>284.29538366055482</c:v>
                </c:pt>
                <c:pt idx="308">
                  <c:v>284.24538366055486</c:v>
                </c:pt>
                <c:pt idx="309">
                  <c:v>284.19538366055491</c:v>
                </c:pt>
                <c:pt idx="310">
                  <c:v>284.14538366055484</c:v>
                </c:pt>
                <c:pt idx="311">
                  <c:v>284.09538366055489</c:v>
                </c:pt>
                <c:pt idx="312">
                  <c:v>284.04538366055482</c:v>
                </c:pt>
                <c:pt idx="313">
                  <c:v>283.99538366055486</c:v>
                </c:pt>
                <c:pt idx="314">
                  <c:v>283.94538366055491</c:v>
                </c:pt>
                <c:pt idx="315">
                  <c:v>283.89538366055484</c:v>
                </c:pt>
                <c:pt idx="316">
                  <c:v>283.84538366055489</c:v>
                </c:pt>
                <c:pt idx="317">
                  <c:v>283.79538366055482</c:v>
                </c:pt>
                <c:pt idx="318">
                  <c:v>283.74538366055486</c:v>
                </c:pt>
                <c:pt idx="319">
                  <c:v>283.69538366055582</c:v>
                </c:pt>
                <c:pt idx="320">
                  <c:v>283.64538366055586</c:v>
                </c:pt>
                <c:pt idx="321">
                  <c:v>283.59538366055591</c:v>
                </c:pt>
                <c:pt idx="322">
                  <c:v>283.54538366055584</c:v>
                </c:pt>
                <c:pt idx="323">
                  <c:v>283.49538366055589</c:v>
                </c:pt>
                <c:pt idx="324">
                  <c:v>283.44538366055582</c:v>
                </c:pt>
                <c:pt idx="325">
                  <c:v>283.39538366055586</c:v>
                </c:pt>
                <c:pt idx="326">
                  <c:v>283.34538366055591</c:v>
                </c:pt>
                <c:pt idx="327">
                  <c:v>283.29538366055584</c:v>
                </c:pt>
                <c:pt idx="328">
                  <c:v>283.24538366055589</c:v>
                </c:pt>
                <c:pt idx="329">
                  <c:v>283.19538366055582</c:v>
                </c:pt>
                <c:pt idx="330">
                  <c:v>283.14538366055586</c:v>
                </c:pt>
                <c:pt idx="331">
                  <c:v>283.09538366055591</c:v>
                </c:pt>
                <c:pt idx="332">
                  <c:v>283.04538366055584</c:v>
                </c:pt>
                <c:pt idx="333">
                  <c:v>282.99538366055589</c:v>
                </c:pt>
                <c:pt idx="334">
                  <c:v>282.94538366055582</c:v>
                </c:pt>
                <c:pt idx="335">
                  <c:v>282.89538366055586</c:v>
                </c:pt>
                <c:pt idx="336">
                  <c:v>282.84538366055591</c:v>
                </c:pt>
                <c:pt idx="337">
                  <c:v>282.79538366055584</c:v>
                </c:pt>
                <c:pt idx="338">
                  <c:v>282.74538366055589</c:v>
                </c:pt>
                <c:pt idx="339">
                  <c:v>282.69538366055582</c:v>
                </c:pt>
                <c:pt idx="340">
                  <c:v>282.64538366055586</c:v>
                </c:pt>
                <c:pt idx="341">
                  <c:v>282.59538366055682</c:v>
                </c:pt>
                <c:pt idx="342">
                  <c:v>282.54538366055687</c:v>
                </c:pt>
                <c:pt idx="343">
                  <c:v>282.49538366055691</c:v>
                </c:pt>
                <c:pt idx="344">
                  <c:v>282.44538366055684</c:v>
                </c:pt>
                <c:pt idx="345">
                  <c:v>282.39538366055689</c:v>
                </c:pt>
                <c:pt idx="346">
                  <c:v>282.34538366055682</c:v>
                </c:pt>
                <c:pt idx="347">
                  <c:v>282.29538366055687</c:v>
                </c:pt>
                <c:pt idx="348">
                  <c:v>282.24538366055691</c:v>
                </c:pt>
                <c:pt idx="349">
                  <c:v>282.19538366055684</c:v>
                </c:pt>
                <c:pt idx="350">
                  <c:v>282.14538366055689</c:v>
                </c:pt>
                <c:pt idx="351">
                  <c:v>282.09538366055682</c:v>
                </c:pt>
                <c:pt idx="352">
                  <c:v>282.04538366055687</c:v>
                </c:pt>
                <c:pt idx="353">
                  <c:v>281.99538366055691</c:v>
                </c:pt>
                <c:pt idx="354">
                  <c:v>281.94538366055684</c:v>
                </c:pt>
                <c:pt idx="355">
                  <c:v>281.89538366055689</c:v>
                </c:pt>
                <c:pt idx="356">
                  <c:v>281.84538366055682</c:v>
                </c:pt>
                <c:pt idx="357">
                  <c:v>281.79538366055687</c:v>
                </c:pt>
                <c:pt idx="358">
                  <c:v>281.74538366055691</c:v>
                </c:pt>
                <c:pt idx="359">
                  <c:v>281.69538366055684</c:v>
                </c:pt>
                <c:pt idx="360">
                  <c:v>281.64538366055689</c:v>
                </c:pt>
                <c:pt idx="361">
                  <c:v>281.59538366055682</c:v>
                </c:pt>
                <c:pt idx="362">
                  <c:v>281.54538366055687</c:v>
                </c:pt>
                <c:pt idx="363">
                  <c:v>281.49538366055782</c:v>
                </c:pt>
                <c:pt idx="364">
                  <c:v>281.44538366055787</c:v>
                </c:pt>
                <c:pt idx="365">
                  <c:v>281.39538366055791</c:v>
                </c:pt>
                <c:pt idx="366">
                  <c:v>281.34538366055784</c:v>
                </c:pt>
                <c:pt idx="367">
                  <c:v>281.29538366055789</c:v>
                </c:pt>
                <c:pt idx="368">
                  <c:v>281.24538366055782</c:v>
                </c:pt>
                <c:pt idx="369">
                  <c:v>281.19538366055787</c:v>
                </c:pt>
                <c:pt idx="370">
                  <c:v>281.14538366055791</c:v>
                </c:pt>
                <c:pt idx="371">
                  <c:v>281.09538366055784</c:v>
                </c:pt>
                <c:pt idx="372">
                  <c:v>281.04538366055789</c:v>
                </c:pt>
                <c:pt idx="373">
                  <c:v>280.99538366055782</c:v>
                </c:pt>
                <c:pt idx="374">
                  <c:v>280.94538366055787</c:v>
                </c:pt>
                <c:pt idx="375">
                  <c:v>280.89538366055791</c:v>
                </c:pt>
                <c:pt idx="376">
                  <c:v>280.84538366055784</c:v>
                </c:pt>
                <c:pt idx="377">
                  <c:v>280.79538366055789</c:v>
                </c:pt>
                <c:pt idx="378">
                  <c:v>280.74538366055782</c:v>
                </c:pt>
                <c:pt idx="379">
                  <c:v>280.69538366055787</c:v>
                </c:pt>
                <c:pt idx="380">
                  <c:v>280.64538366055791</c:v>
                </c:pt>
                <c:pt idx="381">
                  <c:v>280.59538366055784</c:v>
                </c:pt>
                <c:pt idx="382">
                  <c:v>280.54538366055789</c:v>
                </c:pt>
                <c:pt idx="383">
                  <c:v>280.49538366055782</c:v>
                </c:pt>
                <c:pt idx="384">
                  <c:v>280.44538366055787</c:v>
                </c:pt>
                <c:pt idx="385">
                  <c:v>280.39538366055882</c:v>
                </c:pt>
                <c:pt idx="386">
                  <c:v>280.34538366055887</c:v>
                </c:pt>
                <c:pt idx="387">
                  <c:v>280.29538366055891</c:v>
                </c:pt>
                <c:pt idx="388">
                  <c:v>280.24538366055884</c:v>
                </c:pt>
                <c:pt idx="389">
                  <c:v>280.19538366055889</c:v>
                </c:pt>
                <c:pt idx="390">
                  <c:v>280.14538366055882</c:v>
                </c:pt>
                <c:pt idx="391">
                  <c:v>280.09538366055887</c:v>
                </c:pt>
                <c:pt idx="392">
                  <c:v>280.04538366055891</c:v>
                </c:pt>
                <c:pt idx="393">
                  <c:v>279.99538366055884</c:v>
                </c:pt>
                <c:pt idx="394">
                  <c:v>279.94538366055889</c:v>
                </c:pt>
                <c:pt idx="395">
                  <c:v>279.89538366055882</c:v>
                </c:pt>
                <c:pt idx="396">
                  <c:v>279.84538366055887</c:v>
                </c:pt>
                <c:pt idx="397">
                  <c:v>279.79538366055891</c:v>
                </c:pt>
                <c:pt idx="398">
                  <c:v>279.74538366055884</c:v>
                </c:pt>
                <c:pt idx="399">
                  <c:v>279.69538366055889</c:v>
                </c:pt>
                <c:pt idx="400">
                  <c:v>279.64538366055882</c:v>
                </c:pt>
                <c:pt idx="401">
                  <c:v>279.59538366055887</c:v>
                </c:pt>
                <c:pt idx="402">
                  <c:v>279.54538366055891</c:v>
                </c:pt>
                <c:pt idx="403">
                  <c:v>279.49538366055884</c:v>
                </c:pt>
                <c:pt idx="404">
                  <c:v>279.44538366055889</c:v>
                </c:pt>
                <c:pt idx="405">
                  <c:v>279.39538366055882</c:v>
                </c:pt>
                <c:pt idx="406">
                  <c:v>279.34538366055887</c:v>
                </c:pt>
                <c:pt idx="407">
                  <c:v>279.29538366055982</c:v>
                </c:pt>
                <c:pt idx="408">
                  <c:v>279.24538366055987</c:v>
                </c:pt>
                <c:pt idx="409">
                  <c:v>279.19538366055991</c:v>
                </c:pt>
                <c:pt idx="410">
                  <c:v>279.14538366055984</c:v>
                </c:pt>
                <c:pt idx="411">
                  <c:v>279.09538366055989</c:v>
                </c:pt>
                <c:pt idx="412">
                  <c:v>279.04538366055982</c:v>
                </c:pt>
                <c:pt idx="413">
                  <c:v>278.99538366055987</c:v>
                </c:pt>
                <c:pt idx="414">
                  <c:v>278.94538366055991</c:v>
                </c:pt>
                <c:pt idx="415">
                  <c:v>278.89538366055984</c:v>
                </c:pt>
                <c:pt idx="416">
                  <c:v>278.84538366055989</c:v>
                </c:pt>
                <c:pt idx="417">
                  <c:v>278.79538366055982</c:v>
                </c:pt>
                <c:pt idx="418">
                  <c:v>278.74538366055987</c:v>
                </c:pt>
                <c:pt idx="419">
                  <c:v>278.69538366055991</c:v>
                </c:pt>
                <c:pt idx="420">
                  <c:v>278.64538366055984</c:v>
                </c:pt>
                <c:pt idx="421">
                  <c:v>278.59538366055989</c:v>
                </c:pt>
                <c:pt idx="422">
                  <c:v>278.54538366055982</c:v>
                </c:pt>
                <c:pt idx="423">
                  <c:v>278.49538366055987</c:v>
                </c:pt>
                <c:pt idx="424">
                  <c:v>278.44538366055991</c:v>
                </c:pt>
                <c:pt idx="425">
                  <c:v>278.39538366055984</c:v>
                </c:pt>
                <c:pt idx="426">
                  <c:v>278.34538366055989</c:v>
                </c:pt>
                <c:pt idx="427">
                  <c:v>278.29538366055982</c:v>
                </c:pt>
                <c:pt idx="428">
                  <c:v>278.24538366055987</c:v>
                </c:pt>
                <c:pt idx="429">
                  <c:v>278.19538366056082</c:v>
                </c:pt>
                <c:pt idx="430">
                  <c:v>278.14538366056087</c:v>
                </c:pt>
                <c:pt idx="431">
                  <c:v>278.09538366056091</c:v>
                </c:pt>
                <c:pt idx="432">
                  <c:v>278.04538366056084</c:v>
                </c:pt>
                <c:pt idx="433">
                  <c:v>277.99538366056089</c:v>
                </c:pt>
                <c:pt idx="434">
                  <c:v>277.94538366056082</c:v>
                </c:pt>
                <c:pt idx="435">
                  <c:v>277.89538366056087</c:v>
                </c:pt>
                <c:pt idx="436">
                  <c:v>277.84538366056091</c:v>
                </c:pt>
                <c:pt idx="437">
                  <c:v>277.79538366056084</c:v>
                </c:pt>
                <c:pt idx="438">
                  <c:v>277.74538366056089</c:v>
                </c:pt>
                <c:pt idx="439">
                  <c:v>277.69538366056082</c:v>
                </c:pt>
                <c:pt idx="440">
                  <c:v>277.64538366056087</c:v>
                </c:pt>
                <c:pt idx="441">
                  <c:v>277.59538366056091</c:v>
                </c:pt>
                <c:pt idx="442">
                  <c:v>277.54538366056084</c:v>
                </c:pt>
                <c:pt idx="443">
                  <c:v>277.49538366056089</c:v>
                </c:pt>
                <c:pt idx="444">
                  <c:v>277.44538366056082</c:v>
                </c:pt>
                <c:pt idx="445">
                  <c:v>277.39538366056087</c:v>
                </c:pt>
                <c:pt idx="446">
                  <c:v>277.34538366056091</c:v>
                </c:pt>
                <c:pt idx="447">
                  <c:v>277.29538366056084</c:v>
                </c:pt>
                <c:pt idx="448">
                  <c:v>277.24538366056089</c:v>
                </c:pt>
                <c:pt idx="449">
                  <c:v>277.19538366056082</c:v>
                </c:pt>
                <c:pt idx="450">
                  <c:v>277.14538366056087</c:v>
                </c:pt>
                <c:pt idx="451">
                  <c:v>277.09538366056182</c:v>
                </c:pt>
                <c:pt idx="452">
                  <c:v>277.04538366056187</c:v>
                </c:pt>
                <c:pt idx="453">
                  <c:v>276.99538366056191</c:v>
                </c:pt>
                <c:pt idx="454">
                  <c:v>276.94538366056184</c:v>
                </c:pt>
                <c:pt idx="455">
                  <c:v>276.89538366056189</c:v>
                </c:pt>
                <c:pt idx="456">
                  <c:v>276.84538366056182</c:v>
                </c:pt>
                <c:pt idx="457">
                  <c:v>276.79538366056187</c:v>
                </c:pt>
                <c:pt idx="458">
                  <c:v>276.74538366056191</c:v>
                </c:pt>
                <c:pt idx="459">
                  <c:v>276.69538366056184</c:v>
                </c:pt>
                <c:pt idx="460">
                  <c:v>276.64538366056189</c:v>
                </c:pt>
                <c:pt idx="461">
                  <c:v>276.59538366056182</c:v>
                </c:pt>
                <c:pt idx="462">
                  <c:v>276.54538366056187</c:v>
                </c:pt>
                <c:pt idx="463">
                  <c:v>276.49538366056191</c:v>
                </c:pt>
                <c:pt idx="464">
                  <c:v>276.44538366056184</c:v>
                </c:pt>
                <c:pt idx="465">
                  <c:v>276.39538366056189</c:v>
                </c:pt>
                <c:pt idx="466">
                  <c:v>276.34538366056182</c:v>
                </c:pt>
                <c:pt idx="467">
                  <c:v>276.29538366056187</c:v>
                </c:pt>
                <c:pt idx="468">
                  <c:v>276.24538366056191</c:v>
                </c:pt>
                <c:pt idx="469">
                  <c:v>276.19538366056184</c:v>
                </c:pt>
                <c:pt idx="470">
                  <c:v>276.14538366056189</c:v>
                </c:pt>
                <c:pt idx="471">
                  <c:v>276.09538366056182</c:v>
                </c:pt>
                <c:pt idx="472">
                  <c:v>276.04538366056187</c:v>
                </c:pt>
                <c:pt idx="473">
                  <c:v>275.99538366056282</c:v>
                </c:pt>
                <c:pt idx="474">
                  <c:v>275.94538366056287</c:v>
                </c:pt>
                <c:pt idx="475">
                  <c:v>275.89538366056291</c:v>
                </c:pt>
                <c:pt idx="476">
                  <c:v>275.84538366056285</c:v>
                </c:pt>
                <c:pt idx="477">
                  <c:v>275.79538366056289</c:v>
                </c:pt>
                <c:pt idx="478">
                  <c:v>275.74538366056282</c:v>
                </c:pt>
                <c:pt idx="479">
                  <c:v>275.69538366056287</c:v>
                </c:pt>
                <c:pt idx="480">
                  <c:v>275.64538366056291</c:v>
                </c:pt>
                <c:pt idx="481">
                  <c:v>275.59538366056285</c:v>
                </c:pt>
                <c:pt idx="482">
                  <c:v>275.54538366056289</c:v>
                </c:pt>
                <c:pt idx="483">
                  <c:v>275.49538366056282</c:v>
                </c:pt>
                <c:pt idx="484">
                  <c:v>275.44538366056287</c:v>
                </c:pt>
                <c:pt idx="485">
                  <c:v>275.39538366056291</c:v>
                </c:pt>
                <c:pt idx="486">
                  <c:v>275.34538366056285</c:v>
                </c:pt>
                <c:pt idx="487">
                  <c:v>275.29538366056289</c:v>
                </c:pt>
                <c:pt idx="488">
                  <c:v>275.24538366056282</c:v>
                </c:pt>
                <c:pt idx="489">
                  <c:v>275.19538366056287</c:v>
                </c:pt>
                <c:pt idx="490">
                  <c:v>275.14538366056291</c:v>
                </c:pt>
                <c:pt idx="491">
                  <c:v>275.09538366056285</c:v>
                </c:pt>
                <c:pt idx="492">
                  <c:v>275.04538366056289</c:v>
                </c:pt>
                <c:pt idx="493">
                  <c:v>274.99538366056282</c:v>
                </c:pt>
                <c:pt idx="494">
                  <c:v>274.94538366056287</c:v>
                </c:pt>
                <c:pt idx="495">
                  <c:v>274.89538366056382</c:v>
                </c:pt>
                <c:pt idx="496">
                  <c:v>274.84538366056387</c:v>
                </c:pt>
                <c:pt idx="497">
                  <c:v>274.79538366056391</c:v>
                </c:pt>
                <c:pt idx="498">
                  <c:v>274.74538366056385</c:v>
                </c:pt>
                <c:pt idx="499">
                  <c:v>274.69538366056389</c:v>
                </c:pt>
                <c:pt idx="500">
                  <c:v>274.64538366056382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3.6491916202336638E-120</c:v>
                </c:pt>
                <c:pt idx="1">
                  <c:v>1.1846081387626796E-119</c:v>
                </c:pt>
                <c:pt idx="2">
                  <c:v>3.8358624322029483E-119</c:v>
                </c:pt>
                <c:pt idx="3">
                  <c:v>1.2389723170949295E-118</c:v>
                </c:pt>
                <c:pt idx="4">
                  <c:v>3.9918154101867629E-118</c:v>
                </c:pt>
                <c:pt idx="5">
                  <c:v>1.2828904318881776E-117</c:v>
                </c:pt>
                <c:pt idx="6">
                  <c:v>4.1126234721826747E-117</c:v>
                </c:pt>
                <c:pt idx="7">
                  <c:v>1.3150994670489181E-116</c:v>
                </c:pt>
                <c:pt idx="8">
                  <c:v>4.1947735584811912E-116</c:v>
                </c:pt>
                <c:pt idx="9">
                  <c:v>1.334654053906841E-115</c:v>
                </c:pt>
                <c:pt idx="10">
                  <c:v>4.2358362841046351E-115</c:v>
                </c:pt>
                <c:pt idx="11">
                  <c:v>1.3409725584085982E-114</c:v>
                </c:pt>
                <c:pt idx="12">
                  <c:v>4.2345852755634877E-114</c:v>
                </c:pt>
                <c:pt idx="13">
                  <c:v>1.3338658190029773E-113</c:v>
                </c:pt>
                <c:pt idx="14">
                  <c:v>4.1910580129165047E-113</c:v>
                </c:pt>
                <c:pt idx="15">
                  <c:v>1.3135465535121633E-112</c:v>
                </c:pt>
                <c:pt idx="16">
                  <c:v>4.1065539639230672E-112</c:v>
                </c:pt>
                <c:pt idx="17">
                  <c:v>1.2806187828026226E-111</c:v>
                </c:pt>
                <c:pt idx="18">
                  <c:v>3.9835701417962763E-111</c:v>
                </c:pt>
                <c:pt idx="19">
                  <c:v>1.2360480046183114E-110</c:v>
                </c:pt>
                <c:pt idx="20">
                  <c:v>3.8256785444148184E-110</c:v>
                </c:pt>
                <c:pt idx="21">
                  <c:v>1.1811141727813657E-109</c:v>
                </c:pt>
                <c:pt idx="22">
                  <c:v>3.6373538690934434E-109</c:v>
                </c:pt>
                <c:pt idx="23">
                  <c:v>1.1173506766598775E-108</c:v>
                </c:pt>
                <c:pt idx="24">
                  <c:v>3.423763094406126E-108</c:v>
                </c:pt>
                <c:pt idx="25">
                  <c:v>1.046473377533058E-107</c:v>
                </c:pt>
                <c:pt idx="26">
                  <c:v>3.1905307189807722E-107</c:v>
                </c:pt>
                <c:pt idx="27">
                  <c:v>9.703042747700783E-107</c:v>
                </c:pt>
                <c:pt idx="28">
                  <c:v>2.9434944894463105E-106</c:v>
                </c:pt>
                <c:pt idx="29">
                  <c:v>8.906945144276111E-106</c:v>
                </c:pt>
                <c:pt idx="30">
                  <c:v>2.6884662955484435E-105</c:v>
                </c:pt>
                <c:pt idx="31">
                  <c:v>8.0945122188644973E-105</c:v>
                </c:pt>
                <c:pt idx="32">
                  <c:v>2.4310116373969693E-104</c:v>
                </c:pt>
                <c:pt idx="33">
                  <c:v>7.2827208038020247E-104</c:v>
                </c:pt>
                <c:pt idx="34">
                  <c:v>2.1762588583989407E-103</c:v>
                </c:pt>
                <c:pt idx="35">
                  <c:v>6.486907589216643E-103</c:v>
                </c:pt>
                <c:pt idx="36">
                  <c:v>1.9287464444237029E-102</c:v>
                </c:pt>
                <c:pt idx="37">
                  <c:v>5.7203530554896881E-102</c:v>
                </c:pt>
                <c:pt idx="38">
                  <c:v>1.6923134164509902E-101</c:v>
                </c:pt>
                <c:pt idx="39">
                  <c:v>4.9940056479769345E-101</c:v>
                </c:pt>
                <c:pt idx="40">
                  <c:v>1.4700345058745955E-100</c:v>
                </c:pt>
                <c:pt idx="41">
                  <c:v>4.3163464601028984E-100</c:v>
                </c:pt>
                <c:pt idx="42">
                  <c:v>1.2641986812636928E-99</c:v>
                </c:pt>
                <c:pt idx="43">
                  <c:v>3.6933854768942019E-99</c:v>
                </c:pt>
                <c:pt idx="44">
                  <c:v>1.0763269370055488E-98</c:v>
                </c:pt>
                <c:pt idx="45">
                  <c:v>3.1287729612844154E-98</c:v>
                </c:pt>
                <c:pt idx="46">
                  <c:v>9.0722322219018213E-98</c:v>
                </c:pt>
                <c:pt idx="47">
                  <c:v>2.6240042551192617E-97</c:v>
                </c:pt>
                <c:pt idx="48">
                  <c:v>7.5705107366875597E-97</c:v>
                </c:pt>
                <c:pt idx="49">
                  <c:v>2.1786932736132615E-96</c:v>
                </c:pt>
                <c:pt idx="50">
                  <c:v>6.2542793254591561E-96</c:v>
                </c:pt>
                <c:pt idx="51">
                  <c:v>1.7908892216439321E-95</c:v>
                </c:pt>
                <c:pt idx="52">
                  <c:v>5.1152921178872904E-95</c:v>
                </c:pt>
                <c:pt idx="53">
                  <c:v>1.4574122824886017E-94</c:v>
                </c:pt>
                <c:pt idx="54">
                  <c:v>4.1419483478964318E-94</c:v>
                </c:pt>
                <c:pt idx="55">
                  <c:v>1.1741868175601894E-93</c:v>
                </c:pt>
                <c:pt idx="56">
                  <c:v>3.3203203716152385E-93</c:v>
                </c:pt>
                <c:pt idx="57">
                  <c:v>9.3655448469075083E-93</c:v>
                </c:pt>
                <c:pt idx="58">
                  <c:v>2.6350955874421269E-92</c:v>
                </c:pt>
                <c:pt idx="59">
                  <c:v>7.3955413189236549E-92</c:v>
                </c:pt>
                <c:pt idx="60">
                  <c:v>2.0703979548437627E-91</c:v>
                </c:pt>
                <c:pt idx="61">
                  <c:v>5.7815989159650511E-91</c:v>
                </c:pt>
                <c:pt idx="62">
                  <c:v>1.6104689599929619E-90</c:v>
                </c:pt>
                <c:pt idx="63">
                  <c:v>4.4747319535458492E-90</c:v>
                </c:pt>
                <c:pt idx="64">
                  <c:v>1.2402006649581442E-89</c:v>
                </c:pt>
                <c:pt idx="65">
                  <c:v>3.4286816460257757E-89</c:v>
                </c:pt>
                <c:pt idx="66">
                  <c:v>9.4552416678236668E-89</c:v>
                </c:pt>
                <c:pt idx="67">
                  <c:v>2.6009282544052537E-88</c:v>
                </c:pt>
                <c:pt idx="68">
                  <c:v>7.1366496926485233E-88</c:v>
                </c:pt>
                <c:pt idx="69">
                  <c:v>1.9533076676287974E-87</c:v>
                </c:pt>
                <c:pt idx="70">
                  <c:v>5.3328233541023701E-87</c:v>
                </c:pt>
                <c:pt idx="71">
                  <c:v>1.4522922162421701E-86</c:v>
                </c:pt>
                <c:pt idx="72">
                  <c:v>3.9451279164729255E-86</c:v>
                </c:pt>
                <c:pt idx="73">
                  <c:v>1.0690018013054755E-85</c:v>
                </c:pt>
                <c:pt idx="74">
                  <c:v>2.8893892512135511E-85</c:v>
                </c:pt>
                <c:pt idx="75">
                  <c:v>7.7901162176588191E-85</c:v>
                </c:pt>
                <c:pt idx="76">
                  <c:v>2.0950388886067446E-84</c:v>
                </c:pt>
                <c:pt idx="77">
                  <c:v>5.6201836738834222E-84</c:v>
                </c:pt>
                <c:pt idx="78">
                  <c:v>1.5039008241585318E-83</c:v>
                </c:pt>
                <c:pt idx="79">
                  <c:v>4.0141921171073849E-83</c:v>
                </c:pt>
                <c:pt idx="80">
                  <c:v>1.0687776867149426E-82</c:v>
                </c:pt>
                <c:pt idx="81">
                  <c:v>2.8384867477851312E-82</c:v>
                </c:pt>
                <c:pt idx="82">
                  <c:v>7.5196327681185384E-82</c:v>
                </c:pt>
                <c:pt idx="83">
                  <c:v>1.9870859866106488E-81</c:v>
                </c:pt>
                <c:pt idx="84">
                  <c:v>5.2377764376429733E-81</c:v>
                </c:pt>
                <c:pt idx="85">
                  <c:v>1.3771699023676257E-80</c:v>
                </c:pt>
                <c:pt idx="86">
                  <c:v>3.6119219411331997E-80</c:v>
                </c:pt>
                <c:pt idx="87">
                  <c:v>9.4492960840552697E-80</c:v>
                </c:pt>
                <c:pt idx="88">
                  <c:v>2.4658736899779558E-79</c:v>
                </c:pt>
                <c:pt idx="89">
                  <c:v>6.4187796115850856E-79</c:v>
                </c:pt>
                <c:pt idx="90">
                  <c:v>1.6666498600716492E-78</c:v>
                </c:pt>
                <c:pt idx="91">
                  <c:v>4.3166470891846811E-78</c:v>
                </c:pt>
                <c:pt idx="92">
                  <c:v>1.1152159855317652E-77</c:v>
                </c:pt>
                <c:pt idx="93">
                  <c:v>2.8739664637934496E-77</c:v>
                </c:pt>
                <c:pt idx="94">
                  <c:v>7.3877922497884274E-77</c:v>
                </c:pt>
                <c:pt idx="95">
                  <c:v>1.8943399600828425E-76</c:v>
                </c:pt>
                <c:pt idx="96">
                  <c:v>4.8451969481553012E-76</c:v>
                </c:pt>
                <c:pt idx="97">
                  <c:v>1.2361615116644374E-75</c:v>
                </c:pt>
                <c:pt idx="98">
                  <c:v>3.1459315450788708E-75</c:v>
                </c:pt>
                <c:pt idx="99">
                  <c:v>7.9860787238561838E-75</c:v>
                </c:pt>
                <c:pt idx="100">
                  <c:v>2.022218941156617E-74</c:v>
                </c:pt>
                <c:pt idx="101">
                  <c:v>5.1077899459534471E-74</c:v>
                </c:pt>
                <c:pt idx="102">
                  <c:v>1.2869099302601133E-73</c:v>
                </c:pt>
                <c:pt idx="103">
                  <c:v>3.2342496760616191E-73</c:v>
                </c:pt>
                <c:pt idx="104">
                  <c:v>8.1079152915712981E-73</c:v>
                </c:pt>
                <c:pt idx="105">
                  <c:v>2.027473237174709E-72</c:v>
                </c:pt>
                <c:pt idx="106">
                  <c:v>5.0572139333239555E-72</c:v>
                </c:pt>
                <c:pt idx="107">
                  <c:v>1.2582814366823797E-71</c:v>
                </c:pt>
                <c:pt idx="108">
                  <c:v>3.1228744277208262E-71</c:v>
                </c:pt>
                <c:pt idx="109">
                  <c:v>7.731104104226826E-71</c:v>
                </c:pt>
                <c:pt idx="110">
                  <c:v>1.9091444506613746E-70</c:v>
                </c:pt>
                <c:pt idx="111">
                  <c:v>4.702689724229856E-70</c:v>
                </c:pt>
                <c:pt idx="112">
                  <c:v>1.1554845156246695E-69</c:v>
                </c:pt>
                <c:pt idx="113">
                  <c:v>2.8319931752113091E-69</c:v>
                </c:pt>
                <c:pt idx="114">
                  <c:v>6.9235772620952564E-69</c:v>
                </c:pt>
                <c:pt idx="115">
                  <c:v>1.6884148050427431E-68</c:v>
                </c:pt>
                <c:pt idx="116">
                  <c:v>4.1071260183453343E-68</c:v>
                </c:pt>
                <c:pt idx="117">
                  <c:v>9.9656854060886019E-68</c:v>
                </c:pt>
                <c:pt idx="118">
                  <c:v>2.412051556424514E-67</c:v>
                </c:pt>
                <c:pt idx="119">
                  <c:v>5.8233952455914859E-67</c:v>
                </c:pt>
                <c:pt idx="120">
                  <c:v>1.402413929746497E-66</c:v>
                </c:pt>
                <c:pt idx="121">
                  <c:v>3.3688869238516644E-66</c:v>
                </c:pt>
                <c:pt idx="122">
                  <c:v>8.0724789219983192E-66</c:v>
                </c:pt>
                <c:pt idx="123">
                  <c:v>1.9294684135623107E-65</c:v>
                </c:pt>
                <c:pt idx="124">
                  <c:v>4.6002209880950554E-65</c:v>
                </c:pt>
                <c:pt idx="125">
                  <c:v>1.09403189875912E-64</c:v>
                </c:pt>
                <c:pt idx="126">
                  <c:v>2.5953237613408714E-64</c:v>
                </c:pt>
                <c:pt idx="127">
                  <c:v>6.141343214671478E-64</c:v>
                </c:pt>
                <c:pt idx="128">
                  <c:v>1.4495909307960991E-63</c:v>
                </c:pt>
                <c:pt idx="129">
                  <c:v>3.41301208109462E-63</c:v>
                </c:pt>
                <c:pt idx="130">
                  <c:v>8.0156815677263448E-63</c:v>
                </c:pt>
                <c:pt idx="131">
                  <c:v>1.8778173811267448E-62</c:v>
                </c:pt>
                <c:pt idx="132">
                  <c:v>4.3881000521350417E-62</c:v>
                </c:pt>
                <c:pt idx="133">
                  <c:v>1.022845305104566E-61</c:v>
                </c:pt>
                <c:pt idx="134">
                  <c:v>2.3782289366516951E-61</c:v>
                </c:pt>
                <c:pt idx="135">
                  <c:v>5.5157888177250581E-61</c:v>
                </c:pt>
                <c:pt idx="136">
                  <c:v>1.2760622740015275E-60</c:v>
                </c:pt>
                <c:pt idx="137">
                  <c:v>2.9447360730406926E-60</c:v>
                </c:pt>
                <c:pt idx="138">
                  <c:v>6.7784617837351065E-60</c:v>
                </c:pt>
                <c:pt idx="139">
                  <c:v>1.5564178230320417E-59</c:v>
                </c:pt>
                <c:pt idx="140">
                  <c:v>3.5647699405125328E-59</c:v>
                </c:pt>
                <c:pt idx="141">
                  <c:v>8.1441748066020176E-59</c:v>
                </c:pt>
                <c:pt idx="142">
                  <c:v>1.8559784730691275E-58</c:v>
                </c:pt>
                <c:pt idx="143">
                  <c:v>4.2189953881195048E-58</c:v>
                </c:pt>
                <c:pt idx="144">
                  <c:v>9.5665519614537608E-58</c:v>
                </c:pt>
                <c:pt idx="145">
                  <c:v>2.1637749416008382E-57</c:v>
                </c:pt>
                <c:pt idx="146">
                  <c:v>4.8817890320500914E-57</c:v>
                </c:pt>
                <c:pt idx="147">
                  <c:v>1.098641995276241E-56</c:v>
                </c:pt>
                <c:pt idx="148">
                  <c:v>2.4662872194140678E-56</c:v>
                </c:pt>
                <c:pt idx="149">
                  <c:v>5.5225718780807807E-56</c:v>
                </c:pt>
                <c:pt idx="150">
                  <c:v>1.2335290163800558E-55</c:v>
                </c:pt>
                <c:pt idx="151">
                  <c:v>2.7483221042013819E-55</c:v>
                </c:pt>
                <c:pt idx="152">
                  <c:v>6.1079596568267808E-55</c:v>
                </c:pt>
                <c:pt idx="153">
                  <c:v>1.3540507966920664E-54</c:v>
                </c:pt>
                <c:pt idx="154">
                  <c:v>2.9942221746025101E-54</c:v>
                </c:pt>
                <c:pt idx="155">
                  <c:v>6.6045518761836027E-54</c:v>
                </c:pt>
                <c:pt idx="156">
                  <c:v>1.4531584019386259E-53</c:v>
                </c:pt>
                <c:pt idx="157">
                  <c:v>3.1892813034905217E-53</c:v>
                </c:pt>
                <c:pt idx="158">
                  <c:v>6.9820501625500119E-53</c:v>
                </c:pt>
                <c:pt idx="159">
                  <c:v>1.5246963848496489E-52</c:v>
                </c:pt>
                <c:pt idx="160">
                  <c:v>3.3211924697323941E-52</c:v>
                </c:pt>
                <c:pt idx="161">
                  <c:v>7.2163067634332934E-52</c:v>
                </c:pt>
                <c:pt idx="162">
                  <c:v>1.5640340256014918E-51</c:v>
                </c:pt>
                <c:pt idx="163">
                  <c:v>3.3813309154646653E-51</c:v>
                </c:pt>
                <c:pt idx="164">
                  <c:v>7.2918784676922385E-51</c:v>
                </c:pt>
                <c:pt idx="165">
                  <c:v>1.5685610853199152E-50</c:v>
                </c:pt>
                <c:pt idx="166">
                  <c:v>3.3656869516281965E-50</c:v>
                </c:pt>
                <c:pt idx="167">
                  <c:v>7.2037108089940135E-50</c:v>
                </c:pt>
                <c:pt idx="168">
                  <c:v>1.537974337084795E-49</c:v>
                </c:pt>
                <c:pt idx="169">
                  <c:v>3.2753082254536913E-49</c:v>
                </c:pt>
                <c:pt idx="170">
                  <c:v>6.9576973088431551E-49</c:v>
                </c:pt>
                <c:pt idx="171">
                  <c:v>1.4743111646084386E-48</c:v>
                </c:pt>
                <c:pt idx="172">
                  <c:v>3.1161836585731515E-48</c:v>
                </c:pt>
                <c:pt idx="173">
                  <c:v>6.5700277713254059E-48</c:v>
                </c:pt>
                <c:pt idx="174">
                  <c:v>1.3817250556011182E-47</c:v>
                </c:pt>
                <c:pt idx="175">
                  <c:v>2.8985869242862819E-47</c:v>
                </c:pt>
                <c:pt idx="176">
                  <c:v>6.0654257773940931E-47</c:v>
                </c:pt>
                <c:pt idx="177">
                  <c:v>1.2660373687654333E-46</c:v>
                </c:pt>
                <c:pt idx="178">
                  <c:v>2.6359794778214654E-46</c:v>
                </c:pt>
                <c:pt idx="179">
                  <c:v>5.4745420132538955E-46</c:v>
                </c:pt>
                <c:pt idx="180">
                  <c:v>1.1341325875088506E-45</c:v>
                </c:pt>
                <c:pt idx="181">
                  <c:v>2.3436358564324858E-45</c:v>
                </c:pt>
                <c:pt idx="182">
                  <c:v>4.8308850813411278E-45</c:v>
                </c:pt>
                <c:pt idx="183">
                  <c:v>9.9328424554232698E-45</c:v>
                </c:pt>
                <c:pt idx="184">
                  <c:v>2.0371858737460623E-44</c:v>
                </c:pt>
                <c:pt idx="185">
                  <c:v>4.1677151914540142E-44</c:v>
                </c:pt>
                <c:pt idx="186">
                  <c:v>8.5050266357873651E-44</c:v>
                </c:pt>
                <c:pt idx="187">
                  <c:v>1.7312651674908807E-43</c:v>
                </c:pt>
                <c:pt idx="188">
                  <c:v>3.5152949685981241E-43</c:v>
                </c:pt>
                <c:pt idx="189">
                  <c:v>7.1198398014317702E-43</c:v>
                </c:pt>
                <c:pt idx="190">
                  <c:v>1.4384306868514424E-42</c:v>
                </c:pt>
                <c:pt idx="191">
                  <c:v>2.898797814400061E-42</c:v>
                </c:pt>
                <c:pt idx="192">
                  <c:v>5.827163167024451E-42</c:v>
                </c:pt>
                <c:pt idx="193">
                  <c:v>1.1684407663306382E-41</c:v>
                </c:pt>
                <c:pt idx="194">
                  <c:v>2.3370418576777439E-41</c:v>
                </c:pt>
                <c:pt idx="195">
                  <c:v>4.6626900730272622E-41</c:v>
                </c:pt>
                <c:pt idx="196">
                  <c:v>9.2793354598183541E-41</c:v>
                </c:pt>
                <c:pt idx="197">
                  <c:v>1.8420756836567435E-40</c:v>
                </c:pt>
                <c:pt idx="198">
                  <c:v>3.647609449956712E-40</c:v>
                </c:pt>
                <c:pt idx="199">
                  <c:v>7.2047590762145167E-40</c:v>
                </c:pt>
                <c:pt idx="200">
                  <c:v>1.4195178614494094E-39</c:v>
                </c:pt>
                <c:pt idx="201">
                  <c:v>2.7897965210915921E-39</c:v>
                </c:pt>
                <c:pt idx="202">
                  <c:v>5.4690823572700639E-39</c:v>
                </c:pt>
                <c:pt idx="203">
                  <c:v>1.0694652223168643E-38</c:v>
                </c:pt>
                <c:pt idx="204">
                  <c:v>2.0860712495248542E-38</c:v>
                </c:pt>
                <c:pt idx="205">
                  <c:v>4.0588394881704319E-38</c:v>
                </c:pt>
                <c:pt idx="206">
                  <c:v>7.877436016985379E-38</c:v>
                </c:pt>
                <c:pt idx="207">
                  <c:v>1.5250292023452546E-37</c:v>
                </c:pt>
                <c:pt idx="208">
                  <c:v>2.9449756185784346E-37</c:v>
                </c:pt>
                <c:pt idx="209">
                  <c:v>5.6727744380599107E-37</c:v>
                </c:pt>
                <c:pt idx="210">
                  <c:v>1.089982675819505E-36</c:v>
                </c:pt>
                <c:pt idx="211">
                  <c:v>2.089074574101419E-36</c:v>
                </c:pt>
                <c:pt idx="212">
                  <c:v>3.9939126244679361E-36</c:v>
                </c:pt>
                <c:pt idx="213">
                  <c:v>7.6164648782978654E-36</c:v>
                </c:pt>
                <c:pt idx="214">
                  <c:v>1.4488338901685116E-35</c:v>
                </c:pt>
                <c:pt idx="215">
                  <c:v>2.7491220212215405E-35</c:v>
                </c:pt>
                <c:pt idx="216">
                  <c:v>5.2033100533424376E-35</c:v>
                </c:pt>
                <c:pt idx="217">
                  <c:v>9.8237129086991991E-35</c:v>
                </c:pt>
                <c:pt idx="218">
                  <c:v>1.8500432734150987E-34</c:v>
                </c:pt>
                <c:pt idx="219">
                  <c:v>3.475348649579522E-34</c:v>
                </c:pt>
                <c:pt idx="220">
                  <c:v>6.5121611782705777E-34</c:v>
                </c:pt>
                <c:pt idx="221">
                  <c:v>1.2172006347633232E-33</c:v>
                </c:pt>
                <c:pt idx="222">
                  <c:v>2.2693917279341492E-33</c:v>
                </c:pt>
                <c:pt idx="223">
                  <c:v>4.2205304015571795E-33</c:v>
                </c:pt>
                <c:pt idx="224">
                  <c:v>7.8295151088699277E-33</c:v>
                </c:pt>
                <c:pt idx="225">
                  <c:v>1.4488151150963343E-32</c:v>
                </c:pt>
                <c:pt idx="226">
                  <c:v>2.6742458961208021E-32</c:v>
                </c:pt>
                <c:pt idx="227">
                  <c:v>4.9237951468857201E-32</c:v>
                </c:pt>
                <c:pt idx="228">
                  <c:v>9.04292402264998E-32</c:v>
                </c:pt>
                <c:pt idx="229">
                  <c:v>1.6566396675048362E-31</c:v>
                </c:pt>
                <c:pt idx="230">
                  <c:v>3.0273142028126009E-31</c:v>
                </c:pt>
                <c:pt idx="231">
                  <c:v>5.5181971022138763E-31</c:v>
                </c:pt>
                <c:pt idx="232">
                  <c:v>1.0033378301418351E-30</c:v>
                </c:pt>
                <c:pt idx="233">
                  <c:v>1.8197320072612562E-30</c:v>
                </c:pt>
                <c:pt idx="234">
                  <c:v>3.2921373708714563E-30</c:v>
                </c:pt>
                <c:pt idx="235">
                  <c:v>5.9409887717155035E-30</c:v>
                </c:pt>
                <c:pt idx="236">
                  <c:v>1.0694236460427096E-29</c:v>
                </c:pt>
                <c:pt idx="237">
                  <c:v>1.9202204992109892E-29</c:v>
                </c:pt>
                <c:pt idx="238">
                  <c:v>3.4392416289855301E-29</c:v>
                </c:pt>
                <c:pt idx="239">
                  <c:v>6.1444716423967312E-29</c:v>
                </c:pt>
                <c:pt idx="240">
                  <c:v>1.0950064256795251E-28</c:v>
                </c:pt>
                <c:pt idx="241">
                  <c:v>1.9465208467996981E-28</c:v>
                </c:pt>
                <c:pt idx="242">
                  <c:v>3.4515305279627983E-28</c:v>
                </c:pt>
                <c:pt idx="243">
                  <c:v>6.1048450697263201E-28</c:v>
                </c:pt>
                <c:pt idx="244">
                  <c:v>1.077079704996649E-27</c:v>
                </c:pt>
                <c:pt idx="245">
                  <c:v>1.8955328130199963E-27</c:v>
                </c:pt>
                <c:pt idx="246">
                  <c:v>3.3275534402953633E-27</c:v>
                </c:pt>
                <c:pt idx="247">
                  <c:v>5.8267856130036874E-27</c:v>
                </c:pt>
                <c:pt idx="248">
                  <c:v>1.017755147620121E-26</c:v>
                </c:pt>
                <c:pt idx="249">
                  <c:v>1.7732413261513456E-26</c:v>
                </c:pt>
                <c:pt idx="250">
                  <c:v>3.0817872127004818E-26</c:v>
                </c:pt>
                <c:pt idx="251">
                  <c:v>5.3425392511510737E-26</c:v>
                </c:pt>
                <c:pt idx="252">
                  <c:v>9.2385340211432482E-26</c:v>
                </c:pt>
                <c:pt idx="253">
                  <c:v>1.5935609227079414E-25</c:v>
                </c:pt>
                <c:pt idx="254">
                  <c:v>2.7418554083921868E-25</c:v>
                </c:pt>
                <c:pt idx="255">
                  <c:v>4.7057699684140566E-25</c:v>
                </c:pt>
                <c:pt idx="256">
                  <c:v>8.0561418984985114E-25</c:v>
                </c:pt>
                <c:pt idx="257">
                  <c:v>1.3757318396571234E-24</c:v>
                </c:pt>
                <c:pt idx="258">
                  <c:v>2.3434232704973103E-24</c:v>
                </c:pt>
                <c:pt idx="259">
                  <c:v>3.981786372561149E-24</c:v>
                </c:pt>
                <c:pt idx="260">
                  <c:v>6.7486272581189414E-24</c:v>
                </c:pt>
                <c:pt idx="261">
                  <c:v>1.1409410231020888E-23</c:v>
                </c:pt>
                <c:pt idx="262">
                  <c:v>1.9240715488426115E-23</c:v>
                </c:pt>
                <c:pt idx="263">
                  <c:v>3.2366035633387411E-23</c:v>
                </c:pt>
                <c:pt idx="264">
                  <c:v>5.4308532322613461E-23</c:v>
                </c:pt>
                <c:pt idx="265">
                  <c:v>9.0898536849276654E-23</c:v>
                </c:pt>
                <c:pt idx="266">
                  <c:v>1.5175953500076042E-22</c:v>
                </c:pt>
                <c:pt idx="267">
                  <c:v>2.5273497700742908E-22</c:v>
                </c:pt>
                <c:pt idx="268">
                  <c:v>4.1984112840024834E-22</c:v>
                </c:pt>
                <c:pt idx="269">
                  <c:v>6.9568858832192788E-22</c:v>
                </c:pt>
                <c:pt idx="270">
                  <c:v>1.149886688635755E-21</c:v>
                </c:pt>
                <c:pt idx="271">
                  <c:v>1.8958565861590634E-21</c:v>
                </c:pt>
                <c:pt idx="272">
                  <c:v>3.1179287376725076E-21</c:v>
                </c:pt>
                <c:pt idx="273">
                  <c:v>5.114900104611018E-21</c:v>
                </c:pt>
                <c:pt idx="274">
                  <c:v>8.3698638925379667E-21</c:v>
                </c:pt>
                <c:pt idx="275">
                  <c:v>1.3661862288006355E-20</c:v>
                </c:pt>
                <c:pt idx="276">
                  <c:v>2.2243938160273472E-20</c:v>
                </c:pt>
                <c:pt idx="277">
                  <c:v>3.6126319864279788E-20</c:v>
                </c:pt>
                <c:pt idx="278">
                  <c:v>5.8525621572795098E-20</c:v>
                </c:pt>
                <c:pt idx="279">
                  <c:v>9.4575493229639192E-20</c:v>
                </c:pt>
                <c:pt idx="280">
                  <c:v>1.5244790591211405E-19</c:v>
                </c:pt>
                <c:pt idx="281">
                  <c:v>2.451176472410761E-19</c:v>
                </c:pt>
                <c:pt idx="282">
                  <c:v>3.9313160898456585E-19</c:v>
                </c:pt>
                <c:pt idx="283">
                  <c:v>6.2894347572285671E-19</c:v>
                </c:pt>
                <c:pt idx="284">
                  <c:v>1.0036806166982978E-18</c:v>
                </c:pt>
                <c:pt idx="285">
                  <c:v>1.5976797320343608E-18</c:v>
                </c:pt>
                <c:pt idx="286">
                  <c:v>2.5368464595855703E-18</c:v>
                </c:pt>
                <c:pt idx="287">
                  <c:v>4.0179905199817163E-18</c:v>
                </c:pt>
                <c:pt idx="288">
                  <c:v>6.3479558982681652E-18</c:v>
                </c:pt>
                <c:pt idx="289">
                  <c:v>1.000389586079515E-17</c:v>
                </c:pt>
                <c:pt idx="290">
                  <c:v>1.572587037359145E-17</c:v>
                </c:pt>
                <c:pt idx="291">
                  <c:v>2.4658717716430959E-17</c:v>
                </c:pt>
                <c:pt idx="292">
                  <c:v>3.8568837995586466E-17</c:v>
                </c:pt>
                <c:pt idx="293">
                  <c:v>6.0174555146183327E-17</c:v>
                </c:pt>
                <c:pt idx="294">
                  <c:v>9.3648212056835365E-17</c:v>
                </c:pt>
                <c:pt idx="295">
                  <c:v>1.4537722014056519E-16</c:v>
                </c:pt>
                <c:pt idx="296">
                  <c:v>2.2511451487796977E-16</c:v>
                </c:pt>
                <c:pt idx="297">
                  <c:v>3.477129811140196E-16</c:v>
                </c:pt>
                <c:pt idx="298">
                  <c:v>5.3573322198217202E-16</c:v>
                </c:pt>
                <c:pt idx="299">
                  <c:v>8.233538511177566E-16</c:v>
                </c:pt>
                <c:pt idx="300">
                  <c:v>1.2622190537328665E-15</c:v>
                </c:pt>
                <c:pt idx="301">
                  <c:v>1.9301595520949991E-15</c:v>
                </c:pt>
                <c:pt idx="302">
                  <c:v>2.9441637233351038E-15</c:v>
                </c:pt>
                <c:pt idx="303">
                  <c:v>4.4796179078623333E-15</c:v>
                </c:pt>
                <c:pt idx="304">
                  <c:v>6.7987685247466267E-15</c:v>
                </c:pt>
                <c:pt idx="305">
                  <c:v>1.0292711652473368E-14</c:v>
                </c:pt>
                <c:pt idx="306">
                  <c:v>1.5543171021319805E-14</c:v>
                </c:pt>
                <c:pt idx="307">
                  <c:v>2.3413142745970642E-14</c:v>
                </c:pt>
                <c:pt idx="308">
                  <c:v>3.5179532874756868E-14</c:v>
                </c:pt>
                <c:pt idx="309">
                  <c:v>5.2726712266422642E-14</c:v>
                </c:pt>
                <c:pt idx="310">
                  <c:v>7.8828195285129792E-14</c:v>
                </c:pt>
                <c:pt idx="311">
                  <c:v>1.1755544333478E-13</c:v>
                </c:pt>
                <c:pt idx="312">
                  <c:v>1.7486954162460622E-13</c:v>
                </c:pt>
                <c:pt idx="313">
                  <c:v>2.5947520739142527E-13</c:v>
                </c:pt>
                <c:pt idx="314">
                  <c:v>3.8405005527657053E-13</c:v>
                </c:pt>
                <c:pt idx="315">
                  <c:v>5.6700914607479791E-13</c:v>
                </c:pt>
                <c:pt idx="316">
                  <c:v>8.3503093470841039E-13</c:v>
                </c:pt>
                <c:pt idx="317">
                  <c:v>1.226663190688218E-12</c:v>
                </c:pt>
                <c:pt idx="318">
                  <c:v>1.7974564218009552E-12</c:v>
                </c:pt>
                <c:pt idx="319">
                  <c:v>2.627251658021285E-12</c:v>
                </c:pt>
                <c:pt idx="320">
                  <c:v>3.8304980686947556E-12</c:v>
                </c:pt>
                <c:pt idx="321">
                  <c:v>5.570819520862384E-12</c:v>
                </c:pt>
                <c:pt idx="322">
                  <c:v>8.0815227140957276E-12</c:v>
                </c:pt>
                <c:pt idx="323">
                  <c:v>1.1694390054189587E-11</c:v>
                </c:pt>
                <c:pt idx="324">
                  <c:v>1.6879991382574861E-11</c:v>
                </c:pt>
                <c:pt idx="325">
                  <c:v>2.4303965167668748E-11</c:v>
                </c:pt>
                <c:pt idx="326">
                  <c:v>3.4905375609586188E-11</c:v>
                </c:pt>
                <c:pt idx="327">
                  <c:v>5.0005499006248732E-11</c:v>
                </c:pt>
                <c:pt idx="328">
                  <c:v>7.1458432167224362E-11</c:v>
                </c:pt>
                <c:pt idx="329">
                  <c:v>1.0185901434129986E-10</c:v>
                </c:pt>
                <c:pt idx="330">
                  <c:v>1.4482906383142623E-10</c:v>
                </c:pt>
                <c:pt idx="331">
                  <c:v>2.0541031361246946E-10</c:v>
                </c:pt>
                <c:pt idx="332">
                  <c:v>2.9060229247295475E-10</c:v>
                </c:pt>
                <c:pt idx="333">
                  <c:v>4.1009652990306654E-10</c:v>
                </c:pt>
                <c:pt idx="334">
                  <c:v>5.7727589201369178E-10</c:v>
                </c:pt>
                <c:pt idx="335">
                  <c:v>8.10570913962564E-10</c:v>
                </c:pt>
                <c:pt idx="336">
                  <c:v>1.1352954009369834E-9</c:v>
                </c:pt>
                <c:pt idx="337">
                  <c:v>1.586123535763186E-9</c:v>
                </c:pt>
                <c:pt idx="338">
                  <c:v>2.2104230898153313E-9</c:v>
                </c:pt>
                <c:pt idx="339">
                  <c:v>3.0727277012713577E-9</c:v>
                </c:pt>
                <c:pt idx="340">
                  <c:v>4.2607201588465347E-9</c:v>
                </c:pt>
                <c:pt idx="341">
                  <c:v>5.893214033679326E-9</c:v>
                </c:pt>
                <c:pt idx="342">
                  <c:v>8.1307701837275488E-9</c:v>
                </c:pt>
                <c:pt idx="343">
                  <c:v>1.1189776843911167E-8</c:v>
                </c:pt>
                <c:pt idx="344">
                  <c:v>1.5361068764679771E-8</c:v>
                </c:pt>
                <c:pt idx="345">
                  <c:v>2.1034476562476084E-8</c:v>
                </c:pt>
                <c:pt idx="346">
                  <c:v>2.8731099963775805E-8</c:v>
                </c:pt>
                <c:pt idx="347">
                  <c:v>3.9145610026604418E-8</c:v>
                </c:pt>
                <c:pt idx="348">
                  <c:v>5.3201532861849332E-8</c:v>
                </c:pt>
                <c:pt idx="349">
                  <c:v>7.2123284096692809E-8</c:v>
                </c:pt>
                <c:pt idx="350">
                  <c:v>9.7529749857354894E-8</c:v>
                </c:pt>
                <c:pt idx="351">
                  <c:v>1.3155549557372793E-7</c:v>
                </c:pt>
                <c:pt idx="352">
                  <c:v>1.7700728780012792E-7</c:v>
                </c:pt>
                <c:pt idx="353">
                  <c:v>2.3756560785477602E-7</c:v>
                </c:pt>
                <c:pt idx="354">
                  <c:v>3.1804330467346761E-7</c:v>
                </c:pt>
                <c:pt idx="355">
                  <c:v>4.2471657926222985E-7</c:v>
                </c:pt>
                <c:pt idx="356">
                  <c:v>5.657472344270077E-7</c:v>
                </c:pt>
                <c:pt idx="357">
                  <c:v>7.5171970203708537E-7</c:v>
                </c:pt>
                <c:pt idx="358">
                  <c:v>9.9632194077878884E-7</c:v>
                </c:pt>
                <c:pt idx="359">
                  <c:v>1.3172060715653013E-6</c:v>
                </c:pt>
                <c:pt idx="360">
                  <c:v>1.737072806460454E-6</c:v>
                </c:pt>
                <c:pt idx="361">
                  <c:v>2.28503358333276E-6</c:v>
                </c:pt>
                <c:pt idx="362">
                  <c:v>2.9983161304924845E-6</c:v>
                </c:pt>
                <c:pt idx="363">
                  <c:v>3.9243932785404735E-6</c:v>
                </c:pt>
                <c:pt idx="364">
                  <c:v>5.1236315744552522E-6</c:v>
                </c:pt>
                <c:pt idx="365">
                  <c:v>6.6725760386709703E-6</c:v>
                </c:pt>
                <c:pt idx="366">
                  <c:v>8.6680106837797622E-6</c:v>
                </c:pt>
                <c:pt idx="367">
                  <c:v>1.1231961662148152E-5</c:v>
                </c:pt>
                <c:pt idx="368">
                  <c:v>1.4517841646342206E-5</c:v>
                </c:pt>
                <c:pt idx="369">
                  <c:v>1.8717970812552927E-5</c:v>
                </c:pt>
                <c:pt idx="370">
                  <c:v>2.4072752158290535E-5</c:v>
                </c:pt>
                <c:pt idx="371">
                  <c:v>3.0881827412301636E-5</c:v>
                </c:pt>
                <c:pt idx="372">
                  <c:v>3.9517595053306137E-5</c:v>
                </c:pt>
                <c:pt idx="373">
                  <c:v>5.0441534482780849E-5</c:v>
                </c:pt>
                <c:pt idx="374">
                  <c:v>6.4223850681852514E-5</c:v>
                </c:pt>
                <c:pt idx="375">
                  <c:v>8.1567032131974748E-5</c:v>
                </c:pt>
                <c:pt idx="376">
                  <c:v>1.0333400167847275E-4</c:v>
                </c:pt>
                <c:pt idx="377">
                  <c:v>1.3058163549929604E-4</c:v>
                </c:pt>
                <c:pt idx="378">
                  <c:v>1.6460052933012077E-4</c:v>
                </c:pt>
                <c:pt idx="379">
                  <c:v>2.0696200325048247E-4</c:v>
                </c:pt>
                <c:pt idx="380">
                  <c:v>2.5957345600288641E-4</c:v>
                </c:pt>
                <c:pt idx="381">
                  <c:v>3.2474330593894026E-4</c:v>
                </c:pt>
                <c:pt idx="382">
                  <c:v>4.0525688677221398E-4</c:v>
                </c:pt>
                <c:pt idx="383">
                  <c:v>5.0446480032763602E-4</c:v>
                </c:pt>
                <c:pt idx="384">
                  <c:v>6.2638536276545648E-4</c:v>
                </c:pt>
                <c:pt idx="385">
                  <c:v>7.7582291203073795E-4</c:v>
                </c:pt>
                <c:pt idx="386">
                  <c:v>9.5850386846551248E-4</c:v>
                </c:pt>
                <c:pt idx="387">
                  <c:v>1.181232552690883E-3</c:v>
                </c:pt>
                <c:pt idx="388">
                  <c:v>1.4520688595011048E-3</c:v>
                </c:pt>
                <c:pt idx="389">
                  <c:v>1.7805299566722667E-3</c:v>
                </c:pt>
                <c:pt idx="390">
                  <c:v>2.1778182161228902E-3</c:v>
                </c:pt>
                <c:pt idx="391">
                  <c:v>2.6570775831089759E-3</c:v>
                </c:pt>
                <c:pt idx="392">
                  <c:v>3.2336805380850666E-3</c:v>
                </c:pt>
                <c:pt idx="393">
                  <c:v>3.9255476953916294E-3</c:v>
                </c:pt>
                <c:pt idx="394">
                  <c:v>4.75350190263995E-3</c:v>
                </c:pt>
                <c:pt idx="395">
                  <c:v>5.7416584435223831E-3</c:v>
                </c:pt>
                <c:pt idx="396">
                  <c:v>6.9178525935627462E-3</c:v>
                </c:pt>
                <c:pt idx="397">
                  <c:v>8.3141053222795455E-3</c:v>
                </c:pt>
                <c:pt idx="398">
                  <c:v>9.9671273654663248E-3</c:v>
                </c:pt>
                <c:pt idx="399">
                  <c:v>1.1918861198561434E-2</c:v>
                </c:pt>
                <c:pt idx="400">
                  <c:v>1.4217059617979196E-2</c:v>
                </c:pt>
                <c:pt idx="401">
                  <c:v>1.6915898675336067E-2</c:v>
                </c:pt>
                <c:pt idx="402">
                  <c:v>2.0076621606534329E-2</c:v>
                </c:pt>
                <c:pt idx="403">
                  <c:v>2.3768209152112328E-2</c:v>
                </c:pt>
                <c:pt idx="404">
                  <c:v>2.8068070281110469E-2</c:v>
                </c:pt>
                <c:pt idx="405">
                  <c:v>3.3062745814967556E-2</c:v>
                </c:pt>
                <c:pt idx="406">
                  <c:v>3.8848615812773671E-2</c:v>
                </c:pt>
                <c:pt idx="407">
                  <c:v>4.5532599843793098E-2</c:v>
                </c:pt>
                <c:pt idx="408">
                  <c:v>5.3232837460840433E-2</c:v>
                </c:pt>
                <c:pt idx="409">
                  <c:v>6.2079334326977736E-2</c:v>
                </c:pt>
                <c:pt idx="410">
                  <c:v>7.2214557584097963E-2</c:v>
                </c:pt>
                <c:pt idx="411">
                  <c:v>8.3793962214652948E-2</c:v>
                </c:pt>
                <c:pt idx="412">
                  <c:v>9.6986428403311883E-2</c:v>
                </c:pt>
                <c:pt idx="413">
                  <c:v>0.1119745882984181</c:v>
                </c:pt>
                <c:pt idx="414">
                  <c:v>0.12895501917437288</c:v>
                </c:pt>
                <c:pt idx="415">
                  <c:v>0.14813827886612449</c:v>
                </c:pt>
                <c:pt idx="416">
                  <c:v>0.16974875856162355</c:v>
                </c:pt>
                <c:pt idx="417">
                  <c:v>0.19402432766686309</c:v>
                </c:pt>
                <c:pt idx="418">
                  <c:v>0.22121574557169332</c:v>
                </c:pt>
                <c:pt idx="419">
                  <c:v>0.25158581581969292</c:v>
                </c:pt>
                <c:pt idx="420">
                  <c:v>0.28540825947786014</c:v>
                </c:pt>
                <c:pt idx="421">
                  <c:v>0.32296628648017955</c:v>
                </c:pt>
                <c:pt idx="422">
                  <c:v>0.36455084642649072</c:v>
                </c:pt>
                <c:pt idx="423">
                  <c:v>0.41045854378808122</c:v>
                </c:pt>
                <c:pt idx="424">
                  <c:v>0.4609892067358915</c:v>
                </c:pt>
                <c:pt idx="425">
                  <c:v>0.51644310385148473</c:v>
                </c:pt>
                <c:pt idx="426">
                  <c:v>0.57711780880380825</c:v>
                </c:pt>
                <c:pt idx="427">
                  <c:v>0.64330471962545188</c:v>
                </c:pt>
                <c:pt idx="428">
                  <c:v>0.71528524643133129</c:v>
                </c:pt>
                <c:pt idx="429">
                  <c:v>0.79332668921584837</c:v>
                </c:pt>
                <c:pt idx="430">
                  <c:v>0.87767783560964263</c:v>
                </c:pt>
                <c:pt idx="431">
                  <c:v>0.96856431700802581</c:v>
                </c:pt>
                <c:pt idx="432">
                  <c:v>1.0661837702300128</c:v>
                </c:pt>
                <c:pt idx="433">
                  <c:v>1.170700860471134</c:v>
                </c:pt>
                <c:pt idx="434">
                  <c:v>1.2822422297460507</c:v>
                </c:pt>
                <c:pt idx="435">
                  <c:v>1.4008914429154964</c:v>
                </c:pt>
                <c:pt idx="436">
                  <c:v>1.5266840106073483</c:v>
                </c:pt>
                <c:pt idx="437">
                  <c:v>1.65960257457122</c:v>
                </c:pt>
                <c:pt idx="438">
                  <c:v>1.7995723460594411</c:v>
                </c:pt>
                <c:pt idx="439">
                  <c:v>1.9464568914454132</c:v>
                </c:pt>
                <c:pt idx="440">
                  <c:v>2.1000543612524774</c:v>
                </c:pt>
                <c:pt idx="441">
                  <c:v>2.2600942589224018</c:v>
                </c:pt>
                <c:pt idx="442">
                  <c:v>2.4262348437786527</c:v>
                </c:pt>
                <c:pt idx="443">
                  <c:v>2.5980612586775647</c:v>
                </c:pt>
                <c:pt idx="444">
                  <c:v>2.7750844666752226</c:v>
                </c:pt>
                <c:pt idx="445">
                  <c:v>2.9567410726384442</c:v>
                </c:pt>
                <c:pt idx="446">
                  <c:v>3.1423940951745526</c:v>
                </c:pt>
                <c:pt idx="447">
                  <c:v>3.3313347415573555</c:v>
                </c:pt>
                <c:pt idx="448">
                  <c:v>3.5227852237130635</c:v>
                </c:pt>
                <c:pt idx="449">
                  <c:v>3.7159026369616055</c:v>
                </c:pt>
                <c:pt idx="450">
                  <c:v>3.9097839053510168</c:v>
                </c:pt>
                <c:pt idx="451">
                  <c:v>4.1034717784503227</c:v>
                </c:pt>
                <c:pt idx="452">
                  <c:v>4.2959618446958698</c:v>
                </c:pt>
                <c:pt idx="453">
                  <c:v>4.4862105061950723</c:v>
                </c:pt>
                <c:pt idx="454">
                  <c:v>4.6731438399511704</c:v>
                </c:pt>
                <c:pt idx="455">
                  <c:v>4.8556672508419858</c:v>
                </c:pt>
                <c:pt idx="456">
                  <c:v>5.0326758032843655</c:v>
                </c:pt>
                <c:pt idx="457">
                  <c:v>5.2030651014839773</c:v>
                </c:pt>
                <c:pt idx="458">
                  <c:v>5.3657425731564237</c:v>
                </c:pt>
                <c:pt idx="459">
                  <c:v>5.5196389989150321</c:v>
                </c:pt>
                <c:pt idx="460">
                  <c:v>5.6637201196198621</c:v>
                </c:pt>
                <c:pt idx="461">
                  <c:v>5.7969981471413865</c:v>
                </c:pt>
                <c:pt idx="462">
                  <c:v>5.9185430004733064</c:v>
                </c:pt>
                <c:pt idx="463">
                  <c:v>6.0274930891514833</c:v>
                </c:pt>
                <c:pt idx="464">
                  <c:v>6.1230654695303155</c:v>
                </c:pt>
                <c:pt idx="465">
                  <c:v>6.2045652067066817</c:v>
                </c:pt>
                <c:pt idx="466">
                  <c:v>6.2713937856372173</c:v>
                </c:pt>
                <c:pt idx="467">
                  <c:v>6.3230564291021434</c:v>
                </c:pt>
                <c:pt idx="468">
                  <c:v>6.3591681973861114</c:v>
                </c:pt>
                <c:pt idx="469">
                  <c:v>6.3794587644917025</c:v>
                </c:pt>
                <c:pt idx="470">
                  <c:v>6.3837757879928407</c:v>
                </c:pt>
                <c:pt idx="471">
                  <c:v>6.3720868137655042</c:v>
                </c:pt>
                <c:pt idx="472">
                  <c:v>6.3444796822823877</c:v>
                </c:pt>
                <c:pt idx="473">
                  <c:v>6.3011614293576903</c:v>
                </c:pt>
                <c:pt idx="474">
                  <c:v>6.2424557005797183</c:v>
                </c:pt>
                <c:pt idx="475">
                  <c:v>6.1687987246115394</c:v>
                </c:pt>
                <c:pt idx="476">
                  <c:v>6.0807339154231785</c:v>
                </c:pt>
                <c:pt idx="477">
                  <c:v>5.9789051968918532</c:v>
                </c:pt>
                <c:pt idx="478">
                  <c:v>5.8640491644543671</c:v>
                </c:pt>
                <c:pt idx="479">
                  <c:v>5.7369862172460735</c:v>
                </c:pt>
                <c:pt idx="480">
                  <c:v>5.5986108099671776</c:v>
                </c:pt>
                <c:pt idx="481">
                  <c:v>5.449880986324958</c:v>
                </c:pt>
                <c:pt idx="482">
                  <c:v>5.2918073650396318</c:v>
                </c:pt>
                <c:pt idx="483">
                  <c:v>5.1254417549657862</c:v>
                </c:pt>
                <c:pt idx="484">
                  <c:v>4.9518655778374452</c:v>
                </c:pt>
                <c:pt idx="485">
                  <c:v>4.7721782754941984</c:v>
                </c:pt>
                <c:pt idx="486">
                  <c:v>4.587485873395508</c:v>
                </c:pt>
                <c:pt idx="487">
                  <c:v>4.3988898639245759</c:v>
                </c:pt>
                <c:pt idx="488">
                  <c:v>4.2074765617543282</c:v>
                </c:pt>
                <c:pt idx="489">
                  <c:v>4.0143070697519176</c:v>
                </c:pt>
                <c:pt idx="490">
                  <c:v>3.820407977881175</c:v>
                </c:pt>
                <c:pt idx="491">
                  <c:v>3.6267628998498393</c:v>
                </c:pt>
                <c:pt idx="492">
                  <c:v>3.4343049332185194</c:v>
                </c:pt>
                <c:pt idx="493">
                  <c:v>3.2439101088699442</c:v>
                </c:pt>
                <c:pt idx="494">
                  <c:v>3.0563918756036967</c:v>
                </c:pt>
                <c:pt idx="495">
                  <c:v>2.8724966455798935</c:v>
                </c:pt>
                <c:pt idx="496">
                  <c:v>2.6929004068752271</c:v>
                </c:pt>
                <c:pt idx="497">
                  <c:v>2.5182063909604375</c:v>
                </c:pt>
                <c:pt idx="498">
                  <c:v>2.3489437656000822</c:v>
                </c:pt>
                <c:pt idx="499">
                  <c:v>2.1855673081961204</c:v>
                </c:pt>
                <c:pt idx="500">
                  <c:v>2.028458000767861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342038801302238"/>
          <c:y val="4.5872315301350365E-2"/>
          <c:w val="7.0475211674369473E-2"/>
          <c:h val="0.63900808485893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117</c:v>
                </c:pt>
                <c:pt idx="1">
                  <c:v>154</c:v>
                </c:pt>
                <c:pt idx="2">
                  <c:v>143</c:v>
                </c:pt>
                <c:pt idx="3">
                  <c:v>166</c:v>
                </c:pt>
                <c:pt idx="4">
                  <c:v>148</c:v>
                </c:pt>
                <c:pt idx="5">
                  <c:v>137</c:v>
                </c:pt>
                <c:pt idx="6">
                  <c:v>145</c:v>
                </c:pt>
                <c:pt idx="7">
                  <c:v>141</c:v>
                </c:pt>
                <c:pt idx="8">
                  <c:v>165</c:v>
                </c:pt>
                <c:pt idx="9">
                  <c:v>137</c:v>
                </c:pt>
                <c:pt idx="10">
                  <c:v>171</c:v>
                </c:pt>
                <c:pt idx="11">
                  <c:v>147</c:v>
                </c:pt>
                <c:pt idx="12">
                  <c:v>124</c:v>
                </c:pt>
                <c:pt idx="13">
                  <c:v>172</c:v>
                </c:pt>
                <c:pt idx="14">
                  <c:v>153</c:v>
                </c:pt>
                <c:pt idx="15">
                  <c:v>155</c:v>
                </c:pt>
                <c:pt idx="16">
                  <c:v>151</c:v>
                </c:pt>
                <c:pt idx="17">
                  <c:v>147</c:v>
                </c:pt>
                <c:pt idx="18">
                  <c:v>159</c:v>
                </c:pt>
                <c:pt idx="19">
                  <c:v>181</c:v>
                </c:pt>
                <c:pt idx="20">
                  <c:v>125</c:v>
                </c:pt>
                <c:pt idx="21">
                  <c:v>148</c:v>
                </c:pt>
                <c:pt idx="22">
                  <c:v>141</c:v>
                </c:pt>
                <c:pt idx="23">
                  <c:v>152</c:v>
                </c:pt>
                <c:pt idx="24">
                  <c:v>122</c:v>
                </c:pt>
                <c:pt idx="25">
                  <c:v>150</c:v>
                </c:pt>
                <c:pt idx="26">
                  <c:v>149</c:v>
                </c:pt>
                <c:pt idx="27">
                  <c:v>168</c:v>
                </c:pt>
                <c:pt idx="28">
                  <c:v>144</c:v>
                </c:pt>
                <c:pt idx="29">
                  <c:v>132</c:v>
                </c:pt>
                <c:pt idx="30">
                  <c:v>159</c:v>
                </c:pt>
                <c:pt idx="31">
                  <c:v>159</c:v>
                </c:pt>
                <c:pt idx="32">
                  <c:v>134</c:v>
                </c:pt>
                <c:pt idx="33">
                  <c:v>144</c:v>
                </c:pt>
                <c:pt idx="34">
                  <c:v>144</c:v>
                </c:pt>
                <c:pt idx="35">
                  <c:v>164</c:v>
                </c:pt>
                <c:pt idx="36">
                  <c:v>127</c:v>
                </c:pt>
                <c:pt idx="37">
                  <c:v>144</c:v>
                </c:pt>
                <c:pt idx="38">
                  <c:v>147</c:v>
                </c:pt>
                <c:pt idx="39">
                  <c:v>141</c:v>
                </c:pt>
                <c:pt idx="40">
                  <c:v>122</c:v>
                </c:pt>
                <c:pt idx="41">
                  <c:v>148</c:v>
                </c:pt>
                <c:pt idx="42">
                  <c:v>156</c:v>
                </c:pt>
                <c:pt idx="43">
                  <c:v>156</c:v>
                </c:pt>
                <c:pt idx="44">
                  <c:v>135</c:v>
                </c:pt>
                <c:pt idx="45">
                  <c:v>149</c:v>
                </c:pt>
                <c:pt idx="46">
                  <c:v>141</c:v>
                </c:pt>
                <c:pt idx="47">
                  <c:v>145</c:v>
                </c:pt>
                <c:pt idx="48">
                  <c:v>143</c:v>
                </c:pt>
                <c:pt idx="49">
                  <c:v>140</c:v>
                </c:pt>
                <c:pt idx="50">
                  <c:v>126</c:v>
                </c:pt>
                <c:pt idx="51">
                  <c:v>149</c:v>
                </c:pt>
                <c:pt idx="52">
                  <c:v>162</c:v>
                </c:pt>
                <c:pt idx="53">
                  <c:v>160</c:v>
                </c:pt>
                <c:pt idx="54">
                  <c:v>128</c:v>
                </c:pt>
                <c:pt idx="55">
                  <c:v>136</c:v>
                </c:pt>
                <c:pt idx="56">
                  <c:v>143</c:v>
                </c:pt>
                <c:pt idx="57">
                  <c:v>153</c:v>
                </c:pt>
                <c:pt idx="58">
                  <c:v>138</c:v>
                </c:pt>
                <c:pt idx="59">
                  <c:v>172</c:v>
                </c:pt>
                <c:pt idx="60">
                  <c:v>156</c:v>
                </c:pt>
                <c:pt idx="61">
                  <c:v>156</c:v>
                </c:pt>
                <c:pt idx="62">
                  <c:v>131</c:v>
                </c:pt>
                <c:pt idx="63">
                  <c:v>139</c:v>
                </c:pt>
                <c:pt idx="64">
                  <c:v>146</c:v>
                </c:pt>
                <c:pt idx="65">
                  <c:v>135</c:v>
                </c:pt>
                <c:pt idx="66">
                  <c:v>156</c:v>
                </c:pt>
                <c:pt idx="67">
                  <c:v>158</c:v>
                </c:pt>
                <c:pt idx="68">
                  <c:v>138</c:v>
                </c:pt>
                <c:pt idx="69">
                  <c:v>122</c:v>
                </c:pt>
                <c:pt idx="70">
                  <c:v>150</c:v>
                </c:pt>
                <c:pt idx="71">
                  <c:v>154</c:v>
                </c:pt>
                <c:pt idx="72">
                  <c:v>156</c:v>
                </c:pt>
                <c:pt idx="73">
                  <c:v>155</c:v>
                </c:pt>
                <c:pt idx="74">
                  <c:v>173</c:v>
                </c:pt>
                <c:pt idx="75">
                  <c:v>152</c:v>
                </c:pt>
                <c:pt idx="76">
                  <c:v>161</c:v>
                </c:pt>
                <c:pt idx="77">
                  <c:v>146</c:v>
                </c:pt>
                <c:pt idx="78">
                  <c:v>159</c:v>
                </c:pt>
                <c:pt idx="79">
                  <c:v>150</c:v>
                </c:pt>
                <c:pt idx="80">
                  <c:v>158</c:v>
                </c:pt>
                <c:pt idx="81">
                  <c:v>175</c:v>
                </c:pt>
                <c:pt idx="82">
                  <c:v>176</c:v>
                </c:pt>
                <c:pt idx="83">
                  <c:v>139</c:v>
                </c:pt>
                <c:pt idx="84">
                  <c:v>155</c:v>
                </c:pt>
                <c:pt idx="85">
                  <c:v>182</c:v>
                </c:pt>
                <c:pt idx="86">
                  <c:v>177</c:v>
                </c:pt>
                <c:pt idx="87">
                  <c:v>173</c:v>
                </c:pt>
                <c:pt idx="88">
                  <c:v>152</c:v>
                </c:pt>
                <c:pt idx="89">
                  <c:v>180</c:v>
                </c:pt>
                <c:pt idx="90">
                  <c:v>205</c:v>
                </c:pt>
                <c:pt idx="91">
                  <c:v>193</c:v>
                </c:pt>
                <c:pt idx="92">
                  <c:v>186</c:v>
                </c:pt>
                <c:pt idx="93">
                  <c:v>167</c:v>
                </c:pt>
                <c:pt idx="94">
                  <c:v>218</c:v>
                </c:pt>
                <c:pt idx="95">
                  <c:v>171</c:v>
                </c:pt>
                <c:pt idx="96">
                  <c:v>205</c:v>
                </c:pt>
                <c:pt idx="97">
                  <c:v>197</c:v>
                </c:pt>
                <c:pt idx="98">
                  <c:v>226</c:v>
                </c:pt>
                <c:pt idx="99">
                  <c:v>241</c:v>
                </c:pt>
                <c:pt idx="100">
                  <c:v>263</c:v>
                </c:pt>
                <c:pt idx="101">
                  <c:v>252</c:v>
                </c:pt>
                <c:pt idx="102">
                  <c:v>235</c:v>
                </c:pt>
                <c:pt idx="103">
                  <c:v>246</c:v>
                </c:pt>
                <c:pt idx="104">
                  <c:v>254</c:v>
                </c:pt>
                <c:pt idx="105">
                  <c:v>281</c:v>
                </c:pt>
                <c:pt idx="106">
                  <c:v>257</c:v>
                </c:pt>
                <c:pt idx="107">
                  <c:v>289</c:v>
                </c:pt>
                <c:pt idx="108">
                  <c:v>334</c:v>
                </c:pt>
                <c:pt idx="109">
                  <c:v>301</c:v>
                </c:pt>
                <c:pt idx="110">
                  <c:v>311</c:v>
                </c:pt>
                <c:pt idx="111">
                  <c:v>367</c:v>
                </c:pt>
                <c:pt idx="112">
                  <c:v>346</c:v>
                </c:pt>
                <c:pt idx="113">
                  <c:v>357</c:v>
                </c:pt>
                <c:pt idx="114">
                  <c:v>364</c:v>
                </c:pt>
                <c:pt idx="115">
                  <c:v>392</c:v>
                </c:pt>
                <c:pt idx="116">
                  <c:v>428</c:v>
                </c:pt>
                <c:pt idx="117">
                  <c:v>408</c:v>
                </c:pt>
                <c:pt idx="118">
                  <c:v>415</c:v>
                </c:pt>
                <c:pt idx="119">
                  <c:v>461</c:v>
                </c:pt>
                <c:pt idx="120">
                  <c:v>434</c:v>
                </c:pt>
                <c:pt idx="121">
                  <c:v>453</c:v>
                </c:pt>
                <c:pt idx="122">
                  <c:v>470</c:v>
                </c:pt>
                <c:pt idx="123">
                  <c:v>496</c:v>
                </c:pt>
                <c:pt idx="124">
                  <c:v>525</c:v>
                </c:pt>
                <c:pt idx="125">
                  <c:v>501</c:v>
                </c:pt>
                <c:pt idx="126">
                  <c:v>474</c:v>
                </c:pt>
                <c:pt idx="127">
                  <c:v>552</c:v>
                </c:pt>
                <c:pt idx="128">
                  <c:v>546</c:v>
                </c:pt>
                <c:pt idx="129">
                  <c:v>536</c:v>
                </c:pt>
                <c:pt idx="130">
                  <c:v>589</c:v>
                </c:pt>
                <c:pt idx="131">
                  <c:v>566</c:v>
                </c:pt>
                <c:pt idx="132">
                  <c:v>605</c:v>
                </c:pt>
                <c:pt idx="133">
                  <c:v>615</c:v>
                </c:pt>
                <c:pt idx="134">
                  <c:v>577</c:v>
                </c:pt>
                <c:pt idx="135">
                  <c:v>628</c:v>
                </c:pt>
                <c:pt idx="136">
                  <c:v>593</c:v>
                </c:pt>
                <c:pt idx="137">
                  <c:v>614</c:v>
                </c:pt>
                <c:pt idx="138">
                  <c:v>596</c:v>
                </c:pt>
                <c:pt idx="139">
                  <c:v>620</c:v>
                </c:pt>
                <c:pt idx="140">
                  <c:v>609</c:v>
                </c:pt>
                <c:pt idx="141">
                  <c:v>636</c:v>
                </c:pt>
                <c:pt idx="142">
                  <c:v>611</c:v>
                </c:pt>
                <c:pt idx="143">
                  <c:v>637</c:v>
                </c:pt>
                <c:pt idx="144">
                  <c:v>600</c:v>
                </c:pt>
                <c:pt idx="145">
                  <c:v>653</c:v>
                </c:pt>
                <c:pt idx="146">
                  <c:v>589</c:v>
                </c:pt>
                <c:pt idx="147">
                  <c:v>627</c:v>
                </c:pt>
                <c:pt idx="148">
                  <c:v>659</c:v>
                </c:pt>
                <c:pt idx="149">
                  <c:v>662</c:v>
                </c:pt>
                <c:pt idx="150">
                  <c:v>758</c:v>
                </c:pt>
                <c:pt idx="151">
                  <c:v>680</c:v>
                </c:pt>
                <c:pt idx="152">
                  <c:v>677</c:v>
                </c:pt>
                <c:pt idx="153">
                  <c:v>606</c:v>
                </c:pt>
                <c:pt idx="154">
                  <c:v>680</c:v>
                </c:pt>
                <c:pt idx="155">
                  <c:v>674</c:v>
                </c:pt>
                <c:pt idx="156">
                  <c:v>701</c:v>
                </c:pt>
                <c:pt idx="157">
                  <c:v>720</c:v>
                </c:pt>
                <c:pt idx="158">
                  <c:v>730</c:v>
                </c:pt>
                <c:pt idx="159">
                  <c:v>686</c:v>
                </c:pt>
                <c:pt idx="160">
                  <c:v>666</c:v>
                </c:pt>
                <c:pt idx="161">
                  <c:v>669</c:v>
                </c:pt>
                <c:pt idx="162">
                  <c:v>695</c:v>
                </c:pt>
                <c:pt idx="163">
                  <c:v>696</c:v>
                </c:pt>
                <c:pt idx="164">
                  <c:v>670</c:v>
                </c:pt>
                <c:pt idx="165">
                  <c:v>674</c:v>
                </c:pt>
                <c:pt idx="166">
                  <c:v>725</c:v>
                </c:pt>
                <c:pt idx="167">
                  <c:v>724</c:v>
                </c:pt>
                <c:pt idx="168">
                  <c:v>746</c:v>
                </c:pt>
                <c:pt idx="169">
                  <c:v>761</c:v>
                </c:pt>
                <c:pt idx="170">
                  <c:v>709</c:v>
                </c:pt>
                <c:pt idx="171">
                  <c:v>720</c:v>
                </c:pt>
                <c:pt idx="172">
                  <c:v>709</c:v>
                </c:pt>
                <c:pt idx="173">
                  <c:v>691</c:v>
                </c:pt>
                <c:pt idx="174">
                  <c:v>683</c:v>
                </c:pt>
                <c:pt idx="175">
                  <c:v>659</c:v>
                </c:pt>
                <c:pt idx="176">
                  <c:v>687</c:v>
                </c:pt>
                <c:pt idx="177">
                  <c:v>698</c:v>
                </c:pt>
                <c:pt idx="178">
                  <c:v>696</c:v>
                </c:pt>
                <c:pt idx="179">
                  <c:v>672</c:v>
                </c:pt>
                <c:pt idx="180">
                  <c:v>634</c:v>
                </c:pt>
                <c:pt idx="181">
                  <c:v>585</c:v>
                </c:pt>
                <c:pt idx="182">
                  <c:v>651</c:v>
                </c:pt>
                <c:pt idx="183">
                  <c:v>614</c:v>
                </c:pt>
                <c:pt idx="184">
                  <c:v>597</c:v>
                </c:pt>
                <c:pt idx="185">
                  <c:v>599</c:v>
                </c:pt>
                <c:pt idx="186">
                  <c:v>589</c:v>
                </c:pt>
                <c:pt idx="187">
                  <c:v>606</c:v>
                </c:pt>
                <c:pt idx="188">
                  <c:v>610</c:v>
                </c:pt>
                <c:pt idx="189">
                  <c:v>544</c:v>
                </c:pt>
                <c:pt idx="190">
                  <c:v>574</c:v>
                </c:pt>
                <c:pt idx="191">
                  <c:v>565</c:v>
                </c:pt>
                <c:pt idx="192">
                  <c:v>542</c:v>
                </c:pt>
                <c:pt idx="193">
                  <c:v>578</c:v>
                </c:pt>
                <c:pt idx="194">
                  <c:v>528</c:v>
                </c:pt>
                <c:pt idx="195">
                  <c:v>551</c:v>
                </c:pt>
                <c:pt idx="196">
                  <c:v>524</c:v>
                </c:pt>
                <c:pt idx="197">
                  <c:v>495</c:v>
                </c:pt>
                <c:pt idx="198">
                  <c:v>508</c:v>
                </c:pt>
                <c:pt idx="199">
                  <c:v>519</c:v>
                </c:pt>
                <c:pt idx="200">
                  <c:v>497</c:v>
                </c:pt>
                <c:pt idx="201">
                  <c:v>521</c:v>
                </c:pt>
                <c:pt idx="202">
                  <c:v>454</c:v>
                </c:pt>
                <c:pt idx="203">
                  <c:v>474</c:v>
                </c:pt>
                <c:pt idx="204">
                  <c:v>504</c:v>
                </c:pt>
                <c:pt idx="205">
                  <c:v>505</c:v>
                </c:pt>
                <c:pt idx="206">
                  <c:v>409</c:v>
                </c:pt>
                <c:pt idx="207">
                  <c:v>472</c:v>
                </c:pt>
                <c:pt idx="208">
                  <c:v>497</c:v>
                </c:pt>
                <c:pt idx="209">
                  <c:v>496</c:v>
                </c:pt>
                <c:pt idx="210">
                  <c:v>446</c:v>
                </c:pt>
                <c:pt idx="211">
                  <c:v>442</c:v>
                </c:pt>
                <c:pt idx="212">
                  <c:v>449</c:v>
                </c:pt>
                <c:pt idx="213">
                  <c:v>420</c:v>
                </c:pt>
                <c:pt idx="214">
                  <c:v>406</c:v>
                </c:pt>
                <c:pt idx="215">
                  <c:v>439</c:v>
                </c:pt>
                <c:pt idx="216">
                  <c:v>414</c:v>
                </c:pt>
                <c:pt idx="217">
                  <c:v>407</c:v>
                </c:pt>
                <c:pt idx="218">
                  <c:v>416</c:v>
                </c:pt>
                <c:pt idx="219">
                  <c:v>424</c:v>
                </c:pt>
                <c:pt idx="220">
                  <c:v>390</c:v>
                </c:pt>
                <c:pt idx="221">
                  <c:v>421</c:v>
                </c:pt>
                <c:pt idx="222">
                  <c:v>426</c:v>
                </c:pt>
                <c:pt idx="223">
                  <c:v>384</c:v>
                </c:pt>
                <c:pt idx="224">
                  <c:v>393</c:v>
                </c:pt>
                <c:pt idx="225">
                  <c:v>378</c:v>
                </c:pt>
                <c:pt idx="226">
                  <c:v>379</c:v>
                </c:pt>
                <c:pt idx="227">
                  <c:v>387</c:v>
                </c:pt>
                <c:pt idx="228">
                  <c:v>402</c:v>
                </c:pt>
                <c:pt idx="229">
                  <c:v>394</c:v>
                </c:pt>
                <c:pt idx="230">
                  <c:v>386</c:v>
                </c:pt>
                <c:pt idx="231">
                  <c:v>414</c:v>
                </c:pt>
                <c:pt idx="232">
                  <c:v>353</c:v>
                </c:pt>
                <c:pt idx="233">
                  <c:v>381</c:v>
                </c:pt>
                <c:pt idx="234">
                  <c:v>348</c:v>
                </c:pt>
                <c:pt idx="235">
                  <c:v>369</c:v>
                </c:pt>
                <c:pt idx="236">
                  <c:v>376</c:v>
                </c:pt>
                <c:pt idx="237">
                  <c:v>384</c:v>
                </c:pt>
                <c:pt idx="238">
                  <c:v>357</c:v>
                </c:pt>
                <c:pt idx="239">
                  <c:v>362</c:v>
                </c:pt>
                <c:pt idx="240">
                  <c:v>370</c:v>
                </c:pt>
                <c:pt idx="241">
                  <c:v>395</c:v>
                </c:pt>
                <c:pt idx="242">
                  <c:v>366</c:v>
                </c:pt>
                <c:pt idx="243">
                  <c:v>366</c:v>
                </c:pt>
                <c:pt idx="244">
                  <c:v>365</c:v>
                </c:pt>
                <c:pt idx="245">
                  <c:v>362</c:v>
                </c:pt>
                <c:pt idx="246">
                  <c:v>349</c:v>
                </c:pt>
                <c:pt idx="247">
                  <c:v>319</c:v>
                </c:pt>
                <c:pt idx="248">
                  <c:v>366</c:v>
                </c:pt>
                <c:pt idx="249">
                  <c:v>329</c:v>
                </c:pt>
                <c:pt idx="250">
                  <c:v>322</c:v>
                </c:pt>
                <c:pt idx="251">
                  <c:v>311</c:v>
                </c:pt>
                <c:pt idx="252">
                  <c:v>332</c:v>
                </c:pt>
                <c:pt idx="253">
                  <c:v>296</c:v>
                </c:pt>
                <c:pt idx="254">
                  <c:v>318</c:v>
                </c:pt>
                <c:pt idx="255">
                  <c:v>343</c:v>
                </c:pt>
                <c:pt idx="256">
                  <c:v>365</c:v>
                </c:pt>
                <c:pt idx="257">
                  <c:v>319</c:v>
                </c:pt>
                <c:pt idx="258">
                  <c:v>315</c:v>
                </c:pt>
                <c:pt idx="259">
                  <c:v>284</c:v>
                </c:pt>
                <c:pt idx="260">
                  <c:v>334</c:v>
                </c:pt>
                <c:pt idx="261">
                  <c:v>318</c:v>
                </c:pt>
                <c:pt idx="262">
                  <c:v>323</c:v>
                </c:pt>
                <c:pt idx="263">
                  <c:v>306</c:v>
                </c:pt>
                <c:pt idx="264">
                  <c:v>277</c:v>
                </c:pt>
                <c:pt idx="265">
                  <c:v>293</c:v>
                </c:pt>
                <c:pt idx="266">
                  <c:v>295</c:v>
                </c:pt>
                <c:pt idx="267">
                  <c:v>294</c:v>
                </c:pt>
                <c:pt idx="268">
                  <c:v>284</c:v>
                </c:pt>
                <c:pt idx="269">
                  <c:v>286</c:v>
                </c:pt>
                <c:pt idx="270">
                  <c:v>276</c:v>
                </c:pt>
                <c:pt idx="271">
                  <c:v>273</c:v>
                </c:pt>
                <c:pt idx="272">
                  <c:v>255</c:v>
                </c:pt>
                <c:pt idx="273">
                  <c:v>268</c:v>
                </c:pt>
                <c:pt idx="274">
                  <c:v>284</c:v>
                </c:pt>
                <c:pt idx="275">
                  <c:v>279</c:v>
                </c:pt>
                <c:pt idx="276">
                  <c:v>266</c:v>
                </c:pt>
                <c:pt idx="277">
                  <c:v>223</c:v>
                </c:pt>
                <c:pt idx="278">
                  <c:v>227</c:v>
                </c:pt>
                <c:pt idx="279">
                  <c:v>228</c:v>
                </c:pt>
                <c:pt idx="280">
                  <c:v>231</c:v>
                </c:pt>
                <c:pt idx="281">
                  <c:v>241</c:v>
                </c:pt>
                <c:pt idx="282">
                  <c:v>239</c:v>
                </c:pt>
                <c:pt idx="283">
                  <c:v>220</c:v>
                </c:pt>
                <c:pt idx="284">
                  <c:v>222</c:v>
                </c:pt>
                <c:pt idx="285">
                  <c:v>211</c:v>
                </c:pt>
                <c:pt idx="286">
                  <c:v>239</c:v>
                </c:pt>
                <c:pt idx="287">
                  <c:v>217</c:v>
                </c:pt>
                <c:pt idx="288">
                  <c:v>220</c:v>
                </c:pt>
                <c:pt idx="289">
                  <c:v>218</c:v>
                </c:pt>
                <c:pt idx="290">
                  <c:v>205</c:v>
                </c:pt>
                <c:pt idx="291">
                  <c:v>200</c:v>
                </c:pt>
                <c:pt idx="292">
                  <c:v>203</c:v>
                </c:pt>
                <c:pt idx="293">
                  <c:v>200</c:v>
                </c:pt>
                <c:pt idx="294">
                  <c:v>194</c:v>
                </c:pt>
                <c:pt idx="295">
                  <c:v>205</c:v>
                </c:pt>
                <c:pt idx="296">
                  <c:v>172</c:v>
                </c:pt>
                <c:pt idx="297">
                  <c:v>181</c:v>
                </c:pt>
                <c:pt idx="298">
                  <c:v>180</c:v>
                </c:pt>
                <c:pt idx="299">
                  <c:v>183</c:v>
                </c:pt>
                <c:pt idx="300">
                  <c:v>172</c:v>
                </c:pt>
                <c:pt idx="301">
                  <c:v>182</c:v>
                </c:pt>
                <c:pt idx="302">
                  <c:v>171</c:v>
                </c:pt>
                <c:pt idx="303">
                  <c:v>174</c:v>
                </c:pt>
                <c:pt idx="304">
                  <c:v>177</c:v>
                </c:pt>
                <c:pt idx="305">
                  <c:v>156</c:v>
                </c:pt>
                <c:pt idx="306">
                  <c:v>185</c:v>
                </c:pt>
                <c:pt idx="307">
                  <c:v>183</c:v>
                </c:pt>
                <c:pt idx="308">
                  <c:v>146</c:v>
                </c:pt>
                <c:pt idx="309">
                  <c:v>167</c:v>
                </c:pt>
                <c:pt idx="310">
                  <c:v>182</c:v>
                </c:pt>
                <c:pt idx="311">
                  <c:v>181</c:v>
                </c:pt>
                <c:pt idx="312">
                  <c:v>166</c:v>
                </c:pt>
                <c:pt idx="313">
                  <c:v>183</c:v>
                </c:pt>
                <c:pt idx="314">
                  <c:v>164</c:v>
                </c:pt>
                <c:pt idx="315">
                  <c:v>157</c:v>
                </c:pt>
                <c:pt idx="316">
                  <c:v>163</c:v>
                </c:pt>
                <c:pt idx="317">
                  <c:v>153</c:v>
                </c:pt>
                <c:pt idx="318">
                  <c:v>171</c:v>
                </c:pt>
                <c:pt idx="319">
                  <c:v>153</c:v>
                </c:pt>
                <c:pt idx="320">
                  <c:v>191</c:v>
                </c:pt>
                <c:pt idx="321">
                  <c:v>178</c:v>
                </c:pt>
                <c:pt idx="322">
                  <c:v>174</c:v>
                </c:pt>
                <c:pt idx="323">
                  <c:v>147</c:v>
                </c:pt>
                <c:pt idx="324">
                  <c:v>170</c:v>
                </c:pt>
                <c:pt idx="325">
                  <c:v>172</c:v>
                </c:pt>
                <c:pt idx="326">
                  <c:v>170</c:v>
                </c:pt>
                <c:pt idx="327">
                  <c:v>153</c:v>
                </c:pt>
                <c:pt idx="328">
                  <c:v>184</c:v>
                </c:pt>
                <c:pt idx="329">
                  <c:v>156</c:v>
                </c:pt>
                <c:pt idx="330">
                  <c:v>195</c:v>
                </c:pt>
                <c:pt idx="331">
                  <c:v>155</c:v>
                </c:pt>
                <c:pt idx="332">
                  <c:v>169</c:v>
                </c:pt>
                <c:pt idx="333">
                  <c:v>164</c:v>
                </c:pt>
                <c:pt idx="334">
                  <c:v>185</c:v>
                </c:pt>
                <c:pt idx="335">
                  <c:v>189</c:v>
                </c:pt>
                <c:pt idx="336">
                  <c:v>197</c:v>
                </c:pt>
                <c:pt idx="337">
                  <c:v>154</c:v>
                </c:pt>
                <c:pt idx="338">
                  <c:v>173</c:v>
                </c:pt>
                <c:pt idx="339">
                  <c:v>176</c:v>
                </c:pt>
                <c:pt idx="340">
                  <c:v>150</c:v>
                </c:pt>
                <c:pt idx="341">
                  <c:v>163</c:v>
                </c:pt>
                <c:pt idx="342">
                  <c:v>183</c:v>
                </c:pt>
                <c:pt idx="343">
                  <c:v>165</c:v>
                </c:pt>
                <c:pt idx="344">
                  <c:v>183</c:v>
                </c:pt>
                <c:pt idx="345">
                  <c:v>166</c:v>
                </c:pt>
                <c:pt idx="346">
                  <c:v>171</c:v>
                </c:pt>
                <c:pt idx="347">
                  <c:v>149</c:v>
                </c:pt>
                <c:pt idx="348">
                  <c:v>180</c:v>
                </c:pt>
                <c:pt idx="349">
                  <c:v>176</c:v>
                </c:pt>
                <c:pt idx="350">
                  <c:v>168</c:v>
                </c:pt>
                <c:pt idx="351">
                  <c:v>170</c:v>
                </c:pt>
                <c:pt idx="352">
                  <c:v>176</c:v>
                </c:pt>
                <c:pt idx="353">
                  <c:v>164</c:v>
                </c:pt>
                <c:pt idx="354">
                  <c:v>151</c:v>
                </c:pt>
                <c:pt idx="355">
                  <c:v>149</c:v>
                </c:pt>
                <c:pt idx="356">
                  <c:v>167</c:v>
                </c:pt>
                <c:pt idx="357">
                  <c:v>152</c:v>
                </c:pt>
                <c:pt idx="358">
                  <c:v>158</c:v>
                </c:pt>
                <c:pt idx="359">
                  <c:v>158</c:v>
                </c:pt>
                <c:pt idx="360">
                  <c:v>181</c:v>
                </c:pt>
                <c:pt idx="361">
                  <c:v>149</c:v>
                </c:pt>
                <c:pt idx="362">
                  <c:v>158</c:v>
                </c:pt>
                <c:pt idx="363">
                  <c:v>149</c:v>
                </c:pt>
                <c:pt idx="364">
                  <c:v>150</c:v>
                </c:pt>
                <c:pt idx="365">
                  <c:v>147</c:v>
                </c:pt>
                <c:pt idx="366">
                  <c:v>171</c:v>
                </c:pt>
                <c:pt idx="367">
                  <c:v>152</c:v>
                </c:pt>
                <c:pt idx="368">
                  <c:v>173</c:v>
                </c:pt>
                <c:pt idx="369">
                  <c:v>146</c:v>
                </c:pt>
                <c:pt idx="370">
                  <c:v>180</c:v>
                </c:pt>
                <c:pt idx="371">
                  <c:v>124</c:v>
                </c:pt>
                <c:pt idx="372">
                  <c:v>142</c:v>
                </c:pt>
                <c:pt idx="373">
                  <c:v>162</c:v>
                </c:pt>
                <c:pt idx="374">
                  <c:v>129</c:v>
                </c:pt>
                <c:pt idx="375">
                  <c:v>181</c:v>
                </c:pt>
                <c:pt idx="376">
                  <c:v>145</c:v>
                </c:pt>
                <c:pt idx="377">
                  <c:v>168</c:v>
                </c:pt>
                <c:pt idx="378">
                  <c:v>131</c:v>
                </c:pt>
                <c:pt idx="379">
                  <c:v>122</c:v>
                </c:pt>
                <c:pt idx="380">
                  <c:v>137</c:v>
                </c:pt>
                <c:pt idx="381">
                  <c:v>152</c:v>
                </c:pt>
                <c:pt idx="382">
                  <c:v>166</c:v>
                </c:pt>
                <c:pt idx="383">
                  <c:v>125</c:v>
                </c:pt>
                <c:pt idx="384">
                  <c:v>153</c:v>
                </c:pt>
                <c:pt idx="385">
                  <c:v>125</c:v>
                </c:pt>
                <c:pt idx="386">
                  <c:v>148</c:v>
                </c:pt>
                <c:pt idx="387">
                  <c:v>144</c:v>
                </c:pt>
                <c:pt idx="388">
                  <c:v>139</c:v>
                </c:pt>
                <c:pt idx="389">
                  <c:v>134</c:v>
                </c:pt>
                <c:pt idx="390">
                  <c:v>133</c:v>
                </c:pt>
                <c:pt idx="391">
                  <c:v>151</c:v>
                </c:pt>
                <c:pt idx="392">
                  <c:v>133</c:v>
                </c:pt>
                <c:pt idx="393">
                  <c:v>138</c:v>
                </c:pt>
                <c:pt idx="394">
                  <c:v>140</c:v>
                </c:pt>
                <c:pt idx="395">
                  <c:v>137</c:v>
                </c:pt>
                <c:pt idx="396">
                  <c:v>129</c:v>
                </c:pt>
                <c:pt idx="397">
                  <c:v>122</c:v>
                </c:pt>
                <c:pt idx="398">
                  <c:v>133</c:v>
                </c:pt>
                <c:pt idx="399">
                  <c:v>140</c:v>
                </c:pt>
                <c:pt idx="400">
                  <c:v>156</c:v>
                </c:pt>
                <c:pt idx="401">
                  <c:v>137</c:v>
                </c:pt>
                <c:pt idx="402">
                  <c:v>135</c:v>
                </c:pt>
                <c:pt idx="403">
                  <c:v>134</c:v>
                </c:pt>
                <c:pt idx="404">
                  <c:v>136</c:v>
                </c:pt>
                <c:pt idx="405">
                  <c:v>142</c:v>
                </c:pt>
                <c:pt idx="406">
                  <c:v>118</c:v>
                </c:pt>
                <c:pt idx="407">
                  <c:v>126</c:v>
                </c:pt>
                <c:pt idx="408">
                  <c:v>150</c:v>
                </c:pt>
                <c:pt idx="409">
                  <c:v>115</c:v>
                </c:pt>
                <c:pt idx="410">
                  <c:v>103</c:v>
                </c:pt>
                <c:pt idx="411">
                  <c:v>130</c:v>
                </c:pt>
                <c:pt idx="412">
                  <c:v>132</c:v>
                </c:pt>
                <c:pt idx="413">
                  <c:v>114</c:v>
                </c:pt>
                <c:pt idx="414">
                  <c:v>121</c:v>
                </c:pt>
                <c:pt idx="415">
                  <c:v>119</c:v>
                </c:pt>
                <c:pt idx="416">
                  <c:v>121</c:v>
                </c:pt>
                <c:pt idx="417">
                  <c:v>124</c:v>
                </c:pt>
                <c:pt idx="418">
                  <c:v>117</c:v>
                </c:pt>
                <c:pt idx="419">
                  <c:v>117</c:v>
                </c:pt>
                <c:pt idx="420">
                  <c:v>113</c:v>
                </c:pt>
                <c:pt idx="421">
                  <c:v>108</c:v>
                </c:pt>
                <c:pt idx="422">
                  <c:v>128</c:v>
                </c:pt>
                <c:pt idx="423">
                  <c:v>146</c:v>
                </c:pt>
                <c:pt idx="424">
                  <c:v>125</c:v>
                </c:pt>
                <c:pt idx="425">
                  <c:v>121</c:v>
                </c:pt>
                <c:pt idx="426">
                  <c:v>119</c:v>
                </c:pt>
                <c:pt idx="427">
                  <c:v>111</c:v>
                </c:pt>
                <c:pt idx="428">
                  <c:v>116</c:v>
                </c:pt>
                <c:pt idx="429">
                  <c:v>117</c:v>
                </c:pt>
                <c:pt idx="430">
                  <c:v>126</c:v>
                </c:pt>
                <c:pt idx="431">
                  <c:v>132</c:v>
                </c:pt>
                <c:pt idx="432">
                  <c:v>113</c:v>
                </c:pt>
                <c:pt idx="433">
                  <c:v>126</c:v>
                </c:pt>
                <c:pt idx="434">
                  <c:v>117</c:v>
                </c:pt>
                <c:pt idx="435">
                  <c:v>131</c:v>
                </c:pt>
                <c:pt idx="436">
                  <c:v>114</c:v>
                </c:pt>
                <c:pt idx="437">
                  <c:v>146</c:v>
                </c:pt>
                <c:pt idx="438">
                  <c:v>106</c:v>
                </c:pt>
                <c:pt idx="439">
                  <c:v>124</c:v>
                </c:pt>
                <c:pt idx="440">
                  <c:v>106</c:v>
                </c:pt>
                <c:pt idx="441">
                  <c:v>110</c:v>
                </c:pt>
                <c:pt idx="442">
                  <c:v>112</c:v>
                </c:pt>
                <c:pt idx="443">
                  <c:v>114</c:v>
                </c:pt>
                <c:pt idx="444">
                  <c:v>104</c:v>
                </c:pt>
                <c:pt idx="445">
                  <c:v>102</c:v>
                </c:pt>
                <c:pt idx="446">
                  <c:v>115</c:v>
                </c:pt>
                <c:pt idx="447">
                  <c:v>108</c:v>
                </c:pt>
                <c:pt idx="448">
                  <c:v>98</c:v>
                </c:pt>
                <c:pt idx="449">
                  <c:v>99</c:v>
                </c:pt>
                <c:pt idx="450">
                  <c:v>114</c:v>
                </c:pt>
                <c:pt idx="451">
                  <c:v>116</c:v>
                </c:pt>
                <c:pt idx="452">
                  <c:v>116</c:v>
                </c:pt>
                <c:pt idx="453">
                  <c:v>104</c:v>
                </c:pt>
                <c:pt idx="454">
                  <c:v>109</c:v>
                </c:pt>
                <c:pt idx="455">
                  <c:v>128</c:v>
                </c:pt>
                <c:pt idx="456">
                  <c:v>118</c:v>
                </c:pt>
                <c:pt idx="457">
                  <c:v>92</c:v>
                </c:pt>
                <c:pt idx="458">
                  <c:v>117</c:v>
                </c:pt>
                <c:pt idx="459">
                  <c:v>102</c:v>
                </c:pt>
                <c:pt idx="460">
                  <c:v>101</c:v>
                </c:pt>
                <c:pt idx="461">
                  <c:v>116</c:v>
                </c:pt>
                <c:pt idx="462">
                  <c:v>109</c:v>
                </c:pt>
                <c:pt idx="463">
                  <c:v>108</c:v>
                </c:pt>
                <c:pt idx="464">
                  <c:v>116</c:v>
                </c:pt>
                <c:pt idx="465">
                  <c:v>119</c:v>
                </c:pt>
                <c:pt idx="466">
                  <c:v>120</c:v>
                </c:pt>
                <c:pt idx="467">
                  <c:v>119</c:v>
                </c:pt>
                <c:pt idx="468">
                  <c:v>103</c:v>
                </c:pt>
                <c:pt idx="469">
                  <c:v>112</c:v>
                </c:pt>
                <c:pt idx="470">
                  <c:v>116</c:v>
                </c:pt>
                <c:pt idx="471">
                  <c:v>107</c:v>
                </c:pt>
                <c:pt idx="472">
                  <c:v>110</c:v>
                </c:pt>
                <c:pt idx="473">
                  <c:v>103</c:v>
                </c:pt>
                <c:pt idx="474">
                  <c:v>108</c:v>
                </c:pt>
                <c:pt idx="475">
                  <c:v>107</c:v>
                </c:pt>
                <c:pt idx="476">
                  <c:v>140</c:v>
                </c:pt>
                <c:pt idx="477">
                  <c:v>123</c:v>
                </c:pt>
                <c:pt idx="478">
                  <c:v>132</c:v>
                </c:pt>
                <c:pt idx="479">
                  <c:v>123</c:v>
                </c:pt>
                <c:pt idx="480">
                  <c:v>102</c:v>
                </c:pt>
                <c:pt idx="481">
                  <c:v>111</c:v>
                </c:pt>
                <c:pt idx="482">
                  <c:v>100</c:v>
                </c:pt>
                <c:pt idx="483">
                  <c:v>101</c:v>
                </c:pt>
                <c:pt idx="484">
                  <c:v>116</c:v>
                </c:pt>
                <c:pt idx="485">
                  <c:v>110</c:v>
                </c:pt>
                <c:pt idx="486">
                  <c:v>133</c:v>
                </c:pt>
                <c:pt idx="487">
                  <c:v>109</c:v>
                </c:pt>
                <c:pt idx="488">
                  <c:v>119</c:v>
                </c:pt>
                <c:pt idx="489">
                  <c:v>120</c:v>
                </c:pt>
                <c:pt idx="490">
                  <c:v>114</c:v>
                </c:pt>
                <c:pt idx="491">
                  <c:v>118</c:v>
                </c:pt>
                <c:pt idx="492">
                  <c:v>105</c:v>
                </c:pt>
                <c:pt idx="493">
                  <c:v>117</c:v>
                </c:pt>
                <c:pt idx="494">
                  <c:v>121</c:v>
                </c:pt>
                <c:pt idx="495">
                  <c:v>112</c:v>
                </c:pt>
                <c:pt idx="496">
                  <c:v>116</c:v>
                </c:pt>
                <c:pt idx="497">
                  <c:v>129</c:v>
                </c:pt>
                <c:pt idx="498">
                  <c:v>118</c:v>
                </c:pt>
                <c:pt idx="499">
                  <c:v>122</c:v>
                </c:pt>
                <c:pt idx="500">
                  <c:v>120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170543</xdr:colOff>
      <xdr:row>17</xdr:row>
      <xdr:rowOff>146503</xdr:rowOff>
    </xdr:from>
    <xdr:to>
      <xdr:col>42</xdr:col>
      <xdr:colOff>130628</xdr:colOff>
      <xdr:row>50</xdr:row>
      <xdr:rowOff>163286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888090</xdr:colOff>
      <xdr:row>52</xdr:row>
      <xdr:rowOff>84817</xdr:rowOff>
    </xdr:from>
    <xdr:to>
      <xdr:col>39</xdr:col>
      <xdr:colOff>511629</xdr:colOff>
      <xdr:row>83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515"/>
  <sheetViews>
    <sheetView tabSelected="1" topLeftCell="C1" zoomScale="40" zoomScaleNormal="40" workbookViewId="0">
      <selection activeCell="AE16" sqref="AE16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20" width="12.21875" bestFit="1" customWidth="1"/>
    <col min="21" max="21" width="18.77734375" customWidth="1"/>
    <col min="22" max="22" width="14.21875" customWidth="1"/>
    <col min="23" max="23" width="16" bestFit="1" customWidth="1"/>
    <col min="24" max="24" width="10.44140625" bestFit="1" customWidth="1"/>
    <col min="25" max="25" width="9.21875" bestFit="1" customWidth="1"/>
    <col min="26" max="26" width="11.77734375" customWidth="1"/>
    <col min="27" max="27" width="15.44140625" customWidth="1"/>
    <col min="28" max="28" width="18.44140625" customWidth="1"/>
    <col min="29" max="29" width="13" customWidth="1"/>
  </cols>
  <sheetData>
    <row r="1" spans="1:29" x14ac:dyDescent="0.3">
      <c r="F1" s="24">
        <f t="shared" ref="F1:N1" si="0">F9-$W$8</f>
        <v>293.05723727051901</v>
      </c>
      <c r="G1" s="24">
        <f>G9-$W$8</f>
        <v>291.2</v>
      </c>
      <c r="H1" s="24">
        <f t="shared" si="0"/>
        <v>289.41301730081096</v>
      </c>
      <c r="I1" s="24">
        <f t="shared" si="0"/>
        <v>287.80376033164094</v>
      </c>
      <c r="J1" s="24">
        <f t="shared" si="0"/>
        <v>286.38598094953801</v>
      </c>
      <c r="K1" s="24">
        <f t="shared" si="0"/>
        <v>284.63161913844704</v>
      </c>
      <c r="L1" s="24">
        <f t="shared" si="0"/>
        <v>282.82814369047003</v>
      </c>
      <c r="M1" s="24">
        <f t="shared" si="0"/>
        <v>282.77438186792801</v>
      </c>
      <c r="N1" s="24">
        <f t="shared" si="0"/>
        <v>280.97090641995101</v>
      </c>
    </row>
    <row r="2" spans="1:29" ht="15" thickBot="1" x14ac:dyDescent="0.35"/>
    <row r="3" spans="1:29" ht="15" thickBot="1" x14ac:dyDescent="0.35">
      <c r="K3" s="32" t="s">
        <v>43</v>
      </c>
      <c r="L3" s="32"/>
      <c r="M3" s="32" t="s">
        <v>44</v>
      </c>
      <c r="N3" s="32"/>
      <c r="O3" s="32" t="s">
        <v>45</v>
      </c>
      <c r="P3" s="32"/>
      <c r="Q3" s="33" t="s">
        <v>46</v>
      </c>
      <c r="R3" s="33"/>
      <c r="S3" s="33" t="s">
        <v>57</v>
      </c>
      <c r="T3" s="33"/>
      <c r="Z3" s="19"/>
      <c r="AA3" s="20" t="s">
        <v>0</v>
      </c>
      <c r="AB3" s="20" t="s">
        <v>54</v>
      </c>
      <c r="AC3" s="21" t="s">
        <v>25</v>
      </c>
    </row>
    <row r="4" spans="1:29" x14ac:dyDescent="0.3">
      <c r="K4" s="12">
        <f>K11/F11</f>
        <v>0.96791134573763071</v>
      </c>
      <c r="L4" s="13">
        <f>L11/F11</f>
        <v>1.0521357496200971</v>
      </c>
      <c r="M4" s="12">
        <f>M11/F11</f>
        <v>0.96791134573763071</v>
      </c>
      <c r="N4" s="12">
        <f>N11/F11</f>
        <v>1.0521357496200971</v>
      </c>
      <c r="O4" s="12">
        <f>O11/F11</f>
        <v>0.96791134573763071</v>
      </c>
      <c r="P4" s="12">
        <f>P11/F11</f>
        <v>1.0521357496200971</v>
      </c>
      <c r="Q4" s="12">
        <f>Q11/F11</f>
        <v>0.96791134573763071</v>
      </c>
      <c r="R4" s="12">
        <f>R11/F11</f>
        <v>1.0521357496200971</v>
      </c>
      <c r="S4" s="12">
        <f>S11/F11</f>
        <v>0.96791134573763071</v>
      </c>
      <c r="T4" s="12">
        <f>T11/F11</f>
        <v>1.0521357496200971</v>
      </c>
      <c r="U4" s="9" t="s">
        <v>0</v>
      </c>
      <c r="Z4" s="22" t="s">
        <v>52</v>
      </c>
      <c r="AA4" s="26">
        <v>0.96791134573763049</v>
      </c>
      <c r="AB4" s="26">
        <v>8.4256181320719747</v>
      </c>
      <c r="AC4" s="27">
        <v>7.852372330827194</v>
      </c>
    </row>
    <row r="5" spans="1:29" ht="15" thickBot="1" x14ac:dyDescent="0.35">
      <c r="D5" t="s">
        <v>26</v>
      </c>
      <c r="E5" s="2">
        <v>1253.5999999999999</v>
      </c>
      <c r="F5" t="s">
        <v>27</v>
      </c>
      <c r="K5" s="14">
        <f>(K8/F8)*100</f>
        <v>7.852372330827194</v>
      </c>
      <c r="L5" s="15">
        <f>(L8/F8)*100</f>
        <v>5.6130183435683785</v>
      </c>
      <c r="M5" s="14">
        <f>(M8/G8)*100</f>
        <v>7.852372330827194</v>
      </c>
      <c r="N5" s="15">
        <f>(N8/G8)*100</f>
        <v>5.6130183435683785</v>
      </c>
      <c r="O5" s="14">
        <f>(O8/H8)*100</f>
        <v>7.8523723308271958</v>
      </c>
      <c r="P5" s="15">
        <f>(P8/H8)*100</f>
        <v>5.6130183435683785</v>
      </c>
      <c r="Q5" s="14">
        <f>(Q8/I8)*100</f>
        <v>7.852372330827194</v>
      </c>
      <c r="R5" s="15">
        <f>(R8/I8)*100</f>
        <v>5.6130183435683785</v>
      </c>
      <c r="S5" s="14">
        <f>(S8/J8)*100</f>
        <v>7.852372330827194</v>
      </c>
      <c r="T5" s="15">
        <f>(T8/J8)*100</f>
        <v>5.6130183435683785</v>
      </c>
      <c r="U5" s="10" t="s">
        <v>42</v>
      </c>
      <c r="Z5" s="23" t="s">
        <v>53</v>
      </c>
      <c r="AA5" s="28">
        <v>1.0521357496200971</v>
      </c>
      <c r="AB5" s="28">
        <v>10.229093580048982</v>
      </c>
      <c r="AC5" s="29">
        <v>5.6130183435683785</v>
      </c>
    </row>
    <row r="6" spans="1:29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4">
        <f>(K12/F12)*100</f>
        <v>7.6004002699638846</v>
      </c>
      <c r="L6" s="15">
        <f>(L12/F12)*100</f>
        <v>5.9056572625416717</v>
      </c>
      <c r="M6" s="14">
        <f>(M12/G12)*100</f>
        <v>7.6004002699638846</v>
      </c>
      <c r="N6" s="15">
        <f>(N12/G12)*100</f>
        <v>5.9056572625416717</v>
      </c>
      <c r="O6" s="14">
        <f>(O12/H12)*100</f>
        <v>7.6004002699638846</v>
      </c>
      <c r="P6" s="15">
        <f>(P12/H12)*100</f>
        <v>5.9056572625416717</v>
      </c>
      <c r="Q6" s="14">
        <f>(Q12/I12)*100</f>
        <v>7.6004002699638837</v>
      </c>
      <c r="R6" s="15">
        <f>(R12/I12)*100</f>
        <v>5.9056572625416717</v>
      </c>
      <c r="S6" s="14">
        <f>(S12/J12)*100</f>
        <v>7.6004002699638846</v>
      </c>
      <c r="T6" s="15">
        <f>(T12/J12)*100</f>
        <v>5.9056572625416717</v>
      </c>
      <c r="U6" s="10" t="s">
        <v>41</v>
      </c>
    </row>
    <row r="7" spans="1:29" ht="15" thickBot="1" x14ac:dyDescent="0.35">
      <c r="K7" s="16">
        <f>F9-K9</f>
        <v>8.4256181320719747</v>
      </c>
      <c r="L7" s="17">
        <f>F9-L9</f>
        <v>10.229093580048982</v>
      </c>
      <c r="M7" s="17">
        <f>G9-M9</f>
        <v>8.4256181320719747</v>
      </c>
      <c r="N7" s="17">
        <f>G9-N9</f>
        <v>10.229093580048982</v>
      </c>
      <c r="O7" s="17">
        <f>H9-O9</f>
        <v>8.4256181320719747</v>
      </c>
      <c r="P7" s="17">
        <f>H9-P9</f>
        <v>10.229093580048982</v>
      </c>
      <c r="Q7" s="17">
        <f>I9-Q9</f>
        <v>8.4256181320719747</v>
      </c>
      <c r="R7" s="17">
        <f>I9-R9</f>
        <v>10.229093580048982</v>
      </c>
      <c r="S7" s="17">
        <f>J9-S9</f>
        <v>8.4256181320719747</v>
      </c>
      <c r="T7" s="17">
        <f>J9-T9</f>
        <v>10.229093580048982</v>
      </c>
      <c r="U7" s="11" t="s">
        <v>40</v>
      </c>
      <c r="V7" t="s">
        <v>15</v>
      </c>
      <c r="W7" t="s">
        <v>17</v>
      </c>
      <c r="X7" t="s">
        <v>16</v>
      </c>
    </row>
    <row r="8" spans="1:29" x14ac:dyDescent="0.3">
      <c r="B8" s="7"/>
      <c r="C8" t="s">
        <v>10</v>
      </c>
      <c r="E8" t="s">
        <v>22</v>
      </c>
      <c r="F8" s="2">
        <v>364.16154242576829</v>
      </c>
      <c r="G8" s="2">
        <v>478.85837430992973</v>
      </c>
      <c r="H8" s="2">
        <v>223.6236764895074</v>
      </c>
      <c r="I8" s="2">
        <v>145.56240652322552</v>
      </c>
      <c r="J8" s="2">
        <v>113.7391786481196</v>
      </c>
      <c r="K8" s="30">
        <f>($AC$4*F8)/100</f>
        <v>28.595320196954564</v>
      </c>
      <c r="L8" s="30">
        <f>($AC$5*F8)/100</f>
        <v>20.440454176579916</v>
      </c>
      <c r="M8" s="30">
        <f>($AC$4*G8)/100</f>
        <v>37.60174248816184</v>
      </c>
      <c r="N8" s="30">
        <f>($AC$5*G8)/100</f>
        <v>26.878408389729685</v>
      </c>
      <c r="O8" s="30">
        <f>($AC$4*H8)/100</f>
        <v>17.559763697840598</v>
      </c>
      <c r="P8" s="30">
        <f>($AC$5*H8)/100</f>
        <v>12.552037981918058</v>
      </c>
      <c r="Q8" s="30">
        <f>($AC$4*I8)/100</f>
        <v>11.430102133915959</v>
      </c>
      <c r="R8" s="30">
        <f>($AC$5*I8)/100</f>
        <v>8.1704445794882226</v>
      </c>
      <c r="S8" s="30">
        <f>($AC$4*J8)/100</f>
        <v>8.9312237934750556</v>
      </c>
      <c r="T8" s="30">
        <f>($AC$5*J8)/100</f>
        <v>6.3842009613429616</v>
      </c>
      <c r="V8">
        <v>291.2</v>
      </c>
      <c r="W8" s="3">
        <f>G9-V8</f>
        <v>1.6339459023129166E-5</v>
      </c>
      <c r="X8" s="25">
        <v>23.954616339459051</v>
      </c>
    </row>
    <row r="9" spans="1:29" x14ac:dyDescent="0.3">
      <c r="B9" s="7"/>
      <c r="C9" t="s">
        <v>11</v>
      </c>
      <c r="E9" t="s">
        <v>23</v>
      </c>
      <c r="F9" s="2">
        <f>317.011853609978-23.9546</f>
        <v>293.05725360997803</v>
      </c>
      <c r="G9" s="2">
        <f>315.154616339459-23.9546</f>
        <v>291.20001633945901</v>
      </c>
      <c r="H9" s="2">
        <f>313.36763364027-23.9546</f>
        <v>289.41303364026999</v>
      </c>
      <c r="I9" s="2">
        <f>311.7583766711-23.9546</f>
        <v>287.80377667109997</v>
      </c>
      <c r="J9" s="2">
        <f>310.340597288997-23.9546</f>
        <v>286.38599728899703</v>
      </c>
      <c r="K9" s="30">
        <f>F9-$AB$4</f>
        <v>284.63163547790606</v>
      </c>
      <c r="L9" s="30">
        <f>F9-$AB$5</f>
        <v>282.82816002992905</v>
      </c>
      <c r="M9" s="30">
        <f>G9-$AB$4</f>
        <v>282.77439820738704</v>
      </c>
      <c r="N9" s="30">
        <f>G9-$AB$5</f>
        <v>280.97092275941003</v>
      </c>
      <c r="O9" s="31">
        <f>H9-$AB$4</f>
        <v>280.98741550819801</v>
      </c>
      <c r="P9" s="31">
        <f>H9-$AB$5</f>
        <v>279.183940060221</v>
      </c>
      <c r="Q9" s="31">
        <f>I9-$AB$4</f>
        <v>279.37815853902799</v>
      </c>
      <c r="R9" s="31">
        <f>I9-$AB$5</f>
        <v>277.57468309105099</v>
      </c>
      <c r="S9" s="31">
        <f>J9-$AB$4</f>
        <v>277.96037915692506</v>
      </c>
      <c r="T9" s="31">
        <f>J9-$AB$5</f>
        <v>276.15690370894805</v>
      </c>
    </row>
    <row r="10" spans="1:29" x14ac:dyDescent="0.3">
      <c r="B10" s="7"/>
      <c r="C10" t="s">
        <v>12</v>
      </c>
      <c r="E10" t="s">
        <v>24</v>
      </c>
      <c r="F10" s="2">
        <v>0.94870361206719911</v>
      </c>
      <c r="G10">
        <f>F10</f>
        <v>0.94870361206719911</v>
      </c>
      <c r="H10">
        <f>F10</f>
        <v>0.94870361206719911</v>
      </c>
      <c r="I10">
        <f>F10</f>
        <v>0.94870361206719911</v>
      </c>
      <c r="J10">
        <f>F10</f>
        <v>0.94870361206719911</v>
      </c>
      <c r="K10" s="30">
        <f>F10*$AA$4</f>
        <v>0.91826098986211369</v>
      </c>
      <c r="L10" s="30">
        <f>F10*$AA$5</f>
        <v>0.99816498604961634</v>
      </c>
      <c r="M10" s="30">
        <f>F10*$AA$4</f>
        <v>0.91826098986211369</v>
      </c>
      <c r="N10" s="30">
        <f>F10*$AA$5</f>
        <v>0.99816498604961634</v>
      </c>
      <c r="O10" s="30">
        <f>F10*$AA$4</f>
        <v>0.91826098986211369</v>
      </c>
      <c r="P10" s="30">
        <f>F10*$AA$5</f>
        <v>0.99816498604961634</v>
      </c>
      <c r="Q10" s="30">
        <f>F10*$AA$4</f>
        <v>0.91826098986211369</v>
      </c>
      <c r="R10" s="30">
        <f>F10*$AA$5</f>
        <v>0.99816498604961634</v>
      </c>
      <c r="S10" s="30">
        <f>F10*$AA$4</f>
        <v>0.91826098986211369</v>
      </c>
      <c r="T10" s="30">
        <f>F10*$AA$5</f>
        <v>0.99816498604961634</v>
      </c>
    </row>
    <row r="11" spans="1:29" x14ac:dyDescent="0.3">
      <c r="B11" s="7"/>
      <c r="C11" t="s">
        <v>13</v>
      </c>
      <c r="E11" t="s">
        <v>0</v>
      </c>
      <c r="F11">
        <f>2*SQRT(2*LN(2))*F10</f>
        <v>2.234026282489106</v>
      </c>
      <c r="G11">
        <f t="shared" ref="G11:H11" si="1">2*SQRT(2*LN(2))*G10</f>
        <v>2.234026282489106</v>
      </c>
      <c r="H11">
        <f t="shared" si="1"/>
        <v>2.234026282489106</v>
      </c>
      <c r="I11">
        <f t="shared" ref="I11:J11" si="2">2*SQRT(2*LN(2))*I10</f>
        <v>2.234026282489106</v>
      </c>
      <c r="J11">
        <f t="shared" si="2"/>
        <v>2.234026282489106</v>
      </c>
      <c r="K11">
        <f t="shared" ref="K11:T11" si="3">2*SQRT(2*LN(2))*K10</f>
        <v>2.1623393854972668</v>
      </c>
      <c r="L11">
        <f t="shared" ref="L11:N11" si="4">2*SQRT(2*LN(2))*L10</f>
        <v>2.3504989173976742</v>
      </c>
      <c r="M11">
        <f t="shared" ref="M11" si="5">2*SQRT(2*LN(2))*M10</f>
        <v>2.1623393854972668</v>
      </c>
      <c r="N11">
        <f t="shared" si="4"/>
        <v>2.3504989173976742</v>
      </c>
      <c r="O11">
        <f t="shared" ref="O11" si="6">2*SQRT(2*LN(2))*O10</f>
        <v>2.1623393854972668</v>
      </c>
      <c r="P11">
        <f t="shared" ref="P11:S11" si="7">2*SQRT(2*LN(2))*P10</f>
        <v>2.3504989173976742</v>
      </c>
      <c r="Q11">
        <f t="shared" si="7"/>
        <v>2.1623393854972668</v>
      </c>
      <c r="R11">
        <f t="shared" si="7"/>
        <v>2.3504989173976742</v>
      </c>
      <c r="S11">
        <f t="shared" si="7"/>
        <v>2.1623393854972668</v>
      </c>
      <c r="T11">
        <f t="shared" si="3"/>
        <v>2.3504989173976742</v>
      </c>
      <c r="Y11" t="s">
        <v>55</v>
      </c>
      <c r="Z11" t="s">
        <v>56</v>
      </c>
    </row>
    <row r="12" spans="1:29" x14ac:dyDescent="0.3">
      <c r="B12" s="7"/>
      <c r="C12" t="s">
        <v>14</v>
      </c>
      <c r="E12" t="s">
        <v>1</v>
      </c>
      <c r="F12">
        <f>F8*F10*SQRT(2*PI())</f>
        <v>865.99337209295254</v>
      </c>
      <c r="G12">
        <f t="shared" ref="G12:H12" si="8">G8*G10*SQRT(2*PI())</f>
        <v>1138.7478632731695</v>
      </c>
      <c r="H12">
        <f t="shared" si="8"/>
        <v>531.78767970109732</v>
      </c>
      <c r="I12">
        <f t="shared" ref="I12:J12" si="9">I8*I10*SQRT(2*PI())</f>
        <v>346.15428755964507</v>
      </c>
      <c r="J12">
        <f t="shared" si="9"/>
        <v>270.47714648958527</v>
      </c>
      <c r="K12">
        <f t="shared" ref="K12:T12" si="10">K8*K10*SQRT(2*PI())</f>
        <v>65.818962590422117</v>
      </c>
      <c r="L12">
        <f t="shared" ref="L12:N12" si="11">L8*L10*SQRT(2*PI())</f>
        <v>51.142600472136969</v>
      </c>
      <c r="M12">
        <f t="shared" ref="M12" si="12">M8*M10*SQRT(2*PI())</f>
        <v>86.549395674421945</v>
      </c>
      <c r="N12">
        <f t="shared" si="11"/>
        <v>67.250545889430043</v>
      </c>
      <c r="O12">
        <f t="shared" ref="O12" si="13">O8*O10*SQRT(2*PI())</f>
        <v>40.417992243636881</v>
      </c>
      <c r="P12">
        <f t="shared" ref="P12:S12" si="14">P8*P10*SQRT(2*PI())</f>
        <v>31.4055577275697</v>
      </c>
      <c r="Q12">
        <f t="shared" si="14"/>
        <v>26.309111406174821</v>
      </c>
      <c r="R12">
        <f t="shared" si="14"/>
        <v>20.44268582286556</v>
      </c>
      <c r="S12">
        <f t="shared" si="14"/>
        <v>20.557345771985052</v>
      </c>
      <c r="T12">
        <f t="shared" si="10"/>
        <v>15.973453245177669</v>
      </c>
      <c r="W12" t="s">
        <v>8</v>
      </c>
      <c r="Y12">
        <v>212037.96186905412</v>
      </c>
      <c r="Z12">
        <f>Y12-W13</f>
        <v>903.08595722910832</v>
      </c>
    </row>
    <row r="13" spans="1:29" x14ac:dyDescent="0.3">
      <c r="B13" s="7"/>
      <c r="C13" t="s">
        <v>14</v>
      </c>
      <c r="E13" t="s">
        <v>21</v>
      </c>
      <c r="R13">
        <f>SUM(E12:R12)</f>
        <v>3542.4972009431085</v>
      </c>
      <c r="S13">
        <f>SUM(E12:S12)</f>
        <v>3563.0545467150937</v>
      </c>
      <c r="T13">
        <f>SUM(F12:T12)</f>
        <v>3579.0279999602712</v>
      </c>
      <c r="W13" s="4">
        <f>SUM(W15:W1116)</f>
        <v>211134.87591182502</v>
      </c>
    </row>
    <row r="14" spans="1:29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5</v>
      </c>
      <c r="V14" s="1" t="s">
        <v>6</v>
      </c>
      <c r="W14" s="1" t="s">
        <v>7</v>
      </c>
      <c r="X14" s="5" t="s">
        <v>31</v>
      </c>
      <c r="Y14" s="5"/>
      <c r="Z14" s="8" t="s">
        <v>20</v>
      </c>
      <c r="AA14" s="8"/>
    </row>
    <row r="15" spans="1:29" x14ac:dyDescent="0.3">
      <c r="A15">
        <v>930</v>
      </c>
      <c r="B15">
        <v>117</v>
      </c>
      <c r="C15">
        <f t="shared" ref="C15:C78" si="15">$Z$15*A15+$AA$15</f>
        <v>147.28236344546872</v>
      </c>
      <c r="D15">
        <f t="shared" ref="D15:D78" si="16">$E$5-A15-$X$8</f>
        <v>299.64538366054086</v>
      </c>
      <c r="E15">
        <f>B15-C15</f>
        <v>-30.282363445468718</v>
      </c>
      <c r="F15">
        <f t="shared" ref="F15:T30" si="17">F$8*EXP(-(($D15-F$9)^2)/(2*F$10^2))</f>
        <v>1.2290960198656609E-8</v>
      </c>
      <c r="G15">
        <f>G$8*EXP(-(($D15-G$9)^2)/(2*G$10^2))</f>
        <v>2.9662733594321067E-15</v>
      </c>
      <c r="H15">
        <f>H$8*EXP(-(($D15-H$9)^2)/(2*H$10^2))</f>
        <v>1.2271541251037481E-23</v>
      </c>
      <c r="I15">
        <f>I$8*EXP(-(($D15-I$9)^2)/(2*I$10^2))</f>
        <v>2.1482054545156978E-32</v>
      </c>
      <c r="J15">
        <f t="shared" si="17"/>
        <v>4.3541094309801493E-41</v>
      </c>
      <c r="K15">
        <f t="shared" si="17"/>
        <v>2.5500694862481311E-57</v>
      </c>
      <c r="L15">
        <f t="shared" si="17"/>
        <v>4.6893431017387136E-61</v>
      </c>
      <c r="M15">
        <f t="shared" si="17"/>
        <v>1.8853033288447936E-72</v>
      </c>
      <c r="N15">
        <f t="shared" si="17"/>
        <v>2.653183026107946E-75</v>
      </c>
      <c r="O15">
        <f t="shared" si="17"/>
        <v>3.9303060309809103E-89</v>
      </c>
      <c r="P15">
        <f t="shared" si="17"/>
        <v>7.0950901453366436E-91</v>
      </c>
      <c r="Q15">
        <f t="shared" si="17"/>
        <v>1.889421809883352E-105</v>
      </c>
      <c r="R15">
        <f t="shared" si="17"/>
        <v>5.5862075437997341E-106</v>
      </c>
      <c r="S15">
        <f t="shared" si="17"/>
        <v>7.1082916579411166E-121</v>
      </c>
      <c r="T15">
        <f t="shared" si="17"/>
        <v>3.6491916202336638E-120</v>
      </c>
      <c r="U15">
        <f>F15+G15+H15+I15+J15+K15+L15+P15+M15+N15+O15+R15+Q15+S15+T15</f>
        <v>1.2290963164929979E-8</v>
      </c>
      <c r="V15">
        <f t="shared" ref="V15:V78" si="18">E15-U15</f>
        <v>-30.282363457759683</v>
      </c>
      <c r="W15">
        <f>(V15)^2</f>
        <v>917.02153658785892</v>
      </c>
      <c r="X15">
        <v>931.49999999999898</v>
      </c>
      <c r="Y15">
        <v>159</v>
      </c>
      <c r="Z15" s="2">
        <f t="array" ref="Z15:AA17">LINEST(Y15:Y44,X15:X44,1,1)</f>
        <v>-1.620788705976959</v>
      </c>
      <c r="AA15" s="2">
        <v>1654.6158600040405</v>
      </c>
    </row>
    <row r="16" spans="1:29" x14ac:dyDescent="0.3">
      <c r="A16">
        <v>930.05</v>
      </c>
      <c r="B16">
        <v>154</v>
      </c>
      <c r="C16">
        <f>$Z$15*A16+$AA$15</f>
        <v>147.20132401016986</v>
      </c>
      <c r="D16">
        <f t="shared" si="16"/>
        <v>299.5953836605409</v>
      </c>
      <c r="E16">
        <f>B16-C16</f>
        <v>6.7986759898301443</v>
      </c>
      <c r="F16">
        <f t="shared" ref="F16:I79" si="19">F$8*EXP(-(($D16-F$9)^2)/(2*F$10^2))</f>
        <v>1.7698267803504053E-8</v>
      </c>
      <c r="G16">
        <f t="shared" si="19"/>
        <v>4.73548691812412E-15</v>
      </c>
      <c r="H16">
        <f t="shared" si="19"/>
        <v>2.1635458775181588E-23</v>
      </c>
      <c r="I16">
        <f t="shared" si="19"/>
        <v>4.1416028474479419E-32</v>
      </c>
      <c r="J16">
        <f t="shared" si="17"/>
        <v>9.0823438895775277E-41</v>
      </c>
      <c r="K16">
        <f t="shared" si="17"/>
        <v>6.2022905583270529E-57</v>
      </c>
      <c r="L16">
        <f t="shared" si="17"/>
        <v>1.0891618946138615E-60</v>
      </c>
      <c r="M16">
        <f t="shared" si="17"/>
        <v>5.1192945951852347E-72</v>
      </c>
      <c r="N16">
        <f t="shared" si="17"/>
        <v>6.7643403732203207E-75</v>
      </c>
      <c r="O16">
        <f t="shared" si="17"/>
        <v>1.1865193042359632E-88</v>
      </c>
      <c r="P16">
        <f t="shared" si="17"/>
        <v>1.9786218490393123E-90</v>
      </c>
      <c r="Q16">
        <f t="shared" si="17"/>
        <v>6.275090705011986E-105</v>
      </c>
      <c r="R16">
        <f t="shared" si="17"/>
        <v>1.688865726417833E-105</v>
      </c>
      <c r="S16">
        <f t="shared" si="17"/>
        <v>2.5678396995474358E-120</v>
      </c>
      <c r="T16">
        <f t="shared" si="17"/>
        <v>1.1846081387626796E-119</v>
      </c>
      <c r="U16">
        <f t="shared" ref="U16:U79" si="20">F16+G16+H16+I16+J16+K16+L16+P16+M16+N16+O16+R16+Q16+S16+T16</f>
        <v>1.7698272538990994E-8</v>
      </c>
      <c r="V16">
        <f t="shared" si="18"/>
        <v>6.7986759721318721</v>
      </c>
      <c r="W16">
        <f t="shared" ref="W16:W79" si="21">(V16)^2</f>
        <v>46.221994974043255</v>
      </c>
      <c r="X16">
        <v>931.54999999999905</v>
      </c>
      <c r="Y16">
        <v>159</v>
      </c>
      <c r="Z16" s="2">
        <v>0.21231280258036861</v>
      </c>
      <c r="AA16" s="2">
        <v>199.2009497885671</v>
      </c>
    </row>
    <row r="17" spans="1:27" x14ac:dyDescent="0.3">
      <c r="A17">
        <v>930.1</v>
      </c>
      <c r="B17">
        <v>143</v>
      </c>
      <c r="C17">
        <f t="shared" si="15"/>
        <v>147.12028457487099</v>
      </c>
      <c r="D17">
        <f>$E$5-A17-$X$8</f>
        <v>299.54538366054084</v>
      </c>
      <c r="E17">
        <f t="shared" ref="E17:E79" si="22">B17-C17</f>
        <v>-4.1202845748709933</v>
      </c>
      <c r="F17">
        <f>F$8*EXP(-(($D17-F$9)^2)/(2*F$10^2))</f>
        <v>2.541378728785841E-8</v>
      </c>
      <c r="G17">
        <f t="shared" si="19"/>
        <v>7.5389660781778578E-15</v>
      </c>
      <c r="H17">
        <f t="shared" si="19"/>
        <v>3.8038797905686162E-23</v>
      </c>
      <c r="I17">
        <f t="shared" si="19"/>
        <v>7.9625975193365685E-32</v>
      </c>
      <c r="J17">
        <f t="shared" si="17"/>
        <v>1.8892534406585742E-40</v>
      </c>
      <c r="K17">
        <f t="shared" si="17"/>
        <v>1.5040579447880175E-56</v>
      </c>
      <c r="L17">
        <f t="shared" si="17"/>
        <v>2.5233827853293825E-60</v>
      </c>
      <c r="M17">
        <f t="shared" si="17"/>
        <v>1.3859621727883941E-71</v>
      </c>
      <c r="N17">
        <f t="shared" si="17"/>
        <v>1.7202594932505912E-74</v>
      </c>
      <c r="O17">
        <f t="shared" si="17"/>
        <v>3.571376332360198E-88</v>
      </c>
      <c r="P17">
        <f t="shared" si="17"/>
        <v>5.5039939952418617E-90</v>
      </c>
      <c r="Q17">
        <f t="shared" si="17"/>
        <v>2.0778943329102404E-104</v>
      </c>
      <c r="R17">
        <f t="shared" si="17"/>
        <v>5.0931145693342752E-105</v>
      </c>
      <c r="S17">
        <f t="shared" si="17"/>
        <v>9.2487479919571682E-120</v>
      </c>
      <c r="T17">
        <f t="shared" si="17"/>
        <v>3.8358624322029483E-119</v>
      </c>
      <c r="U17">
        <f t="shared" si="20"/>
        <v>2.5413794826824524E-8</v>
      </c>
      <c r="V17">
        <f t="shared" si="18"/>
        <v>-4.1202846002847879</v>
      </c>
      <c r="W17">
        <f t="shared" si="21"/>
        <v>16.976745187343976</v>
      </c>
      <c r="X17">
        <v>931.599999999999</v>
      </c>
      <c r="Y17">
        <v>134</v>
      </c>
      <c r="Z17" s="2">
        <v>0.67546555334003799</v>
      </c>
      <c r="AA17" s="2">
        <v>11.008652723907296</v>
      </c>
    </row>
    <row r="18" spans="1:27" x14ac:dyDescent="0.3">
      <c r="A18">
        <v>930.15</v>
      </c>
      <c r="B18">
        <v>166</v>
      </c>
      <c r="C18">
        <f t="shared" si="15"/>
        <v>147.03924513957213</v>
      </c>
      <c r="D18">
        <f t="shared" si="16"/>
        <v>299.49538366054088</v>
      </c>
      <c r="E18">
        <f t="shared" si="22"/>
        <v>18.960754860427869</v>
      </c>
      <c r="F18">
        <f t="shared" si="19"/>
        <v>3.6391645800642655E-8</v>
      </c>
      <c r="G18">
        <f t="shared" si="19"/>
        <v>1.1968855266135654E-14</v>
      </c>
      <c r="H18">
        <f t="shared" si="19"/>
        <v>6.6693135744934588E-23</v>
      </c>
      <c r="I18">
        <f t="shared" si="19"/>
        <v>1.526633387063423E-31</v>
      </c>
      <c r="J18">
        <f t="shared" si="17"/>
        <v>3.919008269966791E-40</v>
      </c>
      <c r="K18">
        <f t="shared" si="17"/>
        <v>3.6365485957894119E-56</v>
      </c>
      <c r="L18">
        <f t="shared" si="17"/>
        <v>5.8315513113153777E-60</v>
      </c>
      <c r="M18">
        <f t="shared" si="17"/>
        <v>3.7411489482234012E-71</v>
      </c>
      <c r="N18">
        <f t="shared" si="17"/>
        <v>4.3638794191184358E-74</v>
      </c>
      <c r="O18">
        <f t="shared" si="17"/>
        <v>1.0717877553697468E-87</v>
      </c>
      <c r="P18">
        <f t="shared" si="17"/>
        <v>1.5272262160867251E-89</v>
      </c>
      <c r="Q18">
        <f t="shared" si="17"/>
        <v>6.8602394808980068E-104</v>
      </c>
      <c r="R18">
        <f t="shared" si="17"/>
        <v>1.5320820954914174E-104</v>
      </c>
      <c r="S18">
        <f t="shared" si="17"/>
        <v>3.3213171676054862E-119</v>
      </c>
      <c r="T18">
        <f t="shared" si="17"/>
        <v>1.2389723170949295E-118</v>
      </c>
      <c r="U18">
        <f t="shared" si="20"/>
        <v>3.6391657769497986E-8</v>
      </c>
      <c r="V18">
        <f t="shared" si="18"/>
        <v>18.960754824036211</v>
      </c>
      <c r="W18">
        <f t="shared" si="21"/>
        <v>359.51022349721245</v>
      </c>
      <c r="X18">
        <v>931.64999999999804</v>
      </c>
      <c r="Y18">
        <v>144</v>
      </c>
    </row>
    <row r="19" spans="1:27" x14ac:dyDescent="0.3">
      <c r="A19">
        <v>930.2</v>
      </c>
      <c r="B19">
        <v>148</v>
      </c>
      <c r="C19">
        <f t="shared" si="15"/>
        <v>146.95820570427327</v>
      </c>
      <c r="D19">
        <f t="shared" si="16"/>
        <v>299.44538366054081</v>
      </c>
      <c r="E19">
        <f t="shared" si="22"/>
        <v>1.0417942957267314</v>
      </c>
      <c r="F19">
        <f t="shared" si="19"/>
        <v>5.196700419523032E-8</v>
      </c>
      <c r="G19">
        <f t="shared" si="19"/>
        <v>1.8949035939335442E-14</v>
      </c>
      <c r="H19">
        <f t="shared" si="19"/>
        <v>1.1660822075238096E-22</v>
      </c>
      <c r="I19">
        <f t="shared" si="19"/>
        <v>2.9188274771942046E-31</v>
      </c>
      <c r="J19">
        <f t="shared" si="17"/>
        <v>8.106918670649847E-40</v>
      </c>
      <c r="K19">
        <f t="shared" si="17"/>
        <v>8.7665071243032853E-56</v>
      </c>
      <c r="L19">
        <f t="shared" si="17"/>
        <v>1.3442973260175828E-59</v>
      </c>
      <c r="M19">
        <f t="shared" si="17"/>
        <v>1.0068644068368836E-70</v>
      </c>
      <c r="N19">
        <f t="shared" si="17"/>
        <v>1.1042357122661285E-73</v>
      </c>
      <c r="O19">
        <f t="shared" si="17"/>
        <v>3.2069658347265565E-87</v>
      </c>
      <c r="P19">
        <f t="shared" si="17"/>
        <v>4.2270662805752242E-89</v>
      </c>
      <c r="Q19">
        <f t="shared" si="17"/>
        <v>2.2582263031637655E-103</v>
      </c>
      <c r="R19">
        <f t="shared" si="17"/>
        <v>4.5971735249534176E-104</v>
      </c>
      <c r="S19">
        <f t="shared" si="17"/>
        <v>1.1891869146551471E-118</v>
      </c>
      <c r="T19">
        <f t="shared" si="17"/>
        <v>3.9918154101867629E-118</v>
      </c>
      <c r="U19">
        <f t="shared" si="20"/>
        <v>5.1967023144266376E-8</v>
      </c>
      <c r="V19">
        <f t="shared" si="18"/>
        <v>1.0417942437597083</v>
      </c>
      <c r="W19">
        <f t="shared" si="21"/>
        <v>1.0853352463308625</v>
      </c>
      <c r="X19">
        <v>931.699999999998</v>
      </c>
      <c r="Y19">
        <v>144</v>
      </c>
    </row>
    <row r="20" spans="1:27" x14ac:dyDescent="0.3">
      <c r="A20">
        <v>930.25</v>
      </c>
      <c r="B20">
        <v>137</v>
      </c>
      <c r="C20">
        <f t="shared" si="15"/>
        <v>146.87716626897441</v>
      </c>
      <c r="D20">
        <f t="shared" si="16"/>
        <v>299.39538366054086</v>
      </c>
      <c r="E20">
        <f t="shared" si="22"/>
        <v>-9.8771662689744062</v>
      </c>
      <c r="F20">
        <f t="shared" si="19"/>
        <v>7.400266224139933E-8</v>
      </c>
      <c r="G20">
        <f t="shared" si="19"/>
        <v>2.9916811275044161E-14</v>
      </c>
      <c r="H20">
        <f t="shared" si="19"/>
        <v>2.0331568233511573E-22</v>
      </c>
      <c r="I20">
        <f t="shared" si="19"/>
        <v>5.5651358965084325E-31</v>
      </c>
      <c r="J20">
        <f t="shared" si="17"/>
        <v>1.6723575319020007E-39</v>
      </c>
      <c r="K20">
        <f t="shared" si="17"/>
        <v>2.1070563573077723E-55</v>
      </c>
      <c r="L20">
        <f t="shared" si="17"/>
        <v>3.0911269130517092E-59</v>
      </c>
      <c r="M20">
        <f t="shared" si="17"/>
        <v>2.701776034279633E-70</v>
      </c>
      <c r="N20">
        <f t="shared" si="17"/>
        <v>2.7871548846902009E-73</v>
      </c>
      <c r="O20">
        <f t="shared" si="17"/>
        <v>9.5673627879632824E-87</v>
      </c>
      <c r="P20">
        <f t="shared" si="17"/>
        <v>1.1670380418056381E-88</v>
      </c>
      <c r="Q20">
        <f t="shared" si="17"/>
        <v>7.4115324401957035E-103</v>
      </c>
      <c r="R20">
        <f t="shared" si="17"/>
        <v>1.3759733570162528E-103</v>
      </c>
      <c r="S20">
        <f t="shared" si="17"/>
        <v>4.2452401240112295E-118</v>
      </c>
      <c r="T20">
        <f t="shared" si="17"/>
        <v>1.2828904318881776E-117</v>
      </c>
      <c r="U20">
        <f t="shared" si="20"/>
        <v>7.4002692158210798E-8</v>
      </c>
      <c r="V20">
        <f t="shared" si="18"/>
        <v>-9.8771663429770982</v>
      </c>
      <c r="W20">
        <f t="shared" si="21"/>
        <v>97.558414966839578</v>
      </c>
      <c r="X20">
        <v>931.74999999999795</v>
      </c>
      <c r="Y20">
        <v>164</v>
      </c>
    </row>
    <row r="21" spans="1:27" x14ac:dyDescent="0.3">
      <c r="A21">
        <v>930.3</v>
      </c>
      <c r="B21">
        <v>145</v>
      </c>
      <c r="C21">
        <f t="shared" si="15"/>
        <v>146.79612683367554</v>
      </c>
      <c r="D21">
        <f t="shared" si="16"/>
        <v>299.3453836605409</v>
      </c>
      <c r="E21">
        <f t="shared" si="22"/>
        <v>-1.7961268336755438</v>
      </c>
      <c r="F21">
        <f t="shared" si="19"/>
        <v>1.0508982874690074E-7</v>
      </c>
      <c r="G21">
        <f t="shared" si="19"/>
        <v>4.7101762921244798E-14</v>
      </c>
      <c r="H21">
        <f t="shared" si="19"/>
        <v>3.5351371380985423E-22</v>
      </c>
      <c r="I21">
        <f t="shared" si="19"/>
        <v>1.0581245726465452E-30</v>
      </c>
      <c r="J21">
        <f t="shared" si="17"/>
        <v>3.4402984748077113E-39</v>
      </c>
      <c r="K21">
        <f t="shared" si="17"/>
        <v>5.0493802925284423E-55</v>
      </c>
      <c r="L21">
        <f t="shared" si="17"/>
        <v>7.0900387053282933E-59</v>
      </c>
      <c r="M21">
        <f t="shared" si="17"/>
        <v>7.2283649036215858E-70</v>
      </c>
      <c r="N21">
        <f t="shared" si="17"/>
        <v>7.0173103874937347E-73</v>
      </c>
      <c r="O21">
        <f t="shared" si="17"/>
        <v>2.8457878365854645E-86</v>
      </c>
      <c r="P21">
        <f t="shared" si="17"/>
        <v>3.2139656906883212E-88</v>
      </c>
      <c r="Q21">
        <f t="shared" si="17"/>
        <v>2.4252746826759068E-102</v>
      </c>
      <c r="R21">
        <f t="shared" si="17"/>
        <v>4.1080849969450556E-103</v>
      </c>
      <c r="S21">
        <f t="shared" si="17"/>
        <v>1.5110080081017169E-117</v>
      </c>
      <c r="T21">
        <f t="shared" si="17"/>
        <v>4.1126234721826747E-117</v>
      </c>
      <c r="U21">
        <f t="shared" si="20"/>
        <v>1.0508987584866402E-7</v>
      </c>
      <c r="V21">
        <f t="shared" si="18"/>
        <v>-1.7961269387654197</v>
      </c>
      <c r="W21">
        <f t="shared" si="21"/>
        <v>3.2260719801588378</v>
      </c>
      <c r="X21">
        <v>931.79999999999802</v>
      </c>
      <c r="Y21">
        <v>127</v>
      </c>
    </row>
    <row r="22" spans="1:27" x14ac:dyDescent="0.3">
      <c r="A22">
        <v>930.35</v>
      </c>
      <c r="B22">
        <v>141</v>
      </c>
      <c r="C22">
        <f t="shared" si="15"/>
        <v>146.71508739837668</v>
      </c>
      <c r="D22">
        <f t="shared" si="16"/>
        <v>299.29538366054084</v>
      </c>
      <c r="E22">
        <f t="shared" si="22"/>
        <v>-5.7150873983766814</v>
      </c>
      <c r="F22">
        <f t="shared" si="19"/>
        <v>1.4882219406948507E-7</v>
      </c>
      <c r="G22">
        <f t="shared" si="19"/>
        <v>7.3952472849738828E-14</v>
      </c>
      <c r="H22">
        <f t="shared" si="19"/>
        <v>6.1296451237865455E-22</v>
      </c>
      <c r="I22">
        <f t="shared" si="19"/>
        <v>2.006279817199698E-30</v>
      </c>
      <c r="J22">
        <f t="shared" si="17"/>
        <v>7.0575959859680363E-39</v>
      </c>
      <c r="K22">
        <f t="shared" si="17"/>
        <v>1.2064584698423151E-54</v>
      </c>
      <c r="L22">
        <f t="shared" si="17"/>
        <v>1.6221486291600091E-58</v>
      </c>
      <c r="M22">
        <f t="shared" si="17"/>
        <v>1.9281604003285716E-69</v>
      </c>
      <c r="N22">
        <f t="shared" si="17"/>
        <v>1.762343405050895E-72</v>
      </c>
      <c r="O22">
        <f t="shared" si="17"/>
        <v>8.4396641059597132E-86</v>
      </c>
      <c r="P22">
        <f t="shared" si="17"/>
        <v>8.8289229724142602E-88</v>
      </c>
      <c r="Q22">
        <f t="shared" si="17"/>
        <v>7.9127276830498228E-102</v>
      </c>
      <c r="R22">
        <f t="shared" si="17"/>
        <v>1.2234298843456679E-102</v>
      </c>
      <c r="S22">
        <f t="shared" si="17"/>
        <v>5.3622077856575683E-117</v>
      </c>
      <c r="T22">
        <f t="shared" si="17"/>
        <v>1.3150994670489181E-116</v>
      </c>
      <c r="U22">
        <f t="shared" si="20"/>
        <v>1.4882226802195854E-7</v>
      </c>
      <c r="V22">
        <f t="shared" si="18"/>
        <v>-5.7150875471989497</v>
      </c>
      <c r="W22">
        <f t="shared" si="21"/>
        <v>32.662225672148509</v>
      </c>
      <c r="X22">
        <v>931.84999999999798</v>
      </c>
      <c r="Y22">
        <v>144</v>
      </c>
    </row>
    <row r="23" spans="1:27" x14ac:dyDescent="0.3">
      <c r="A23">
        <v>930.4</v>
      </c>
      <c r="B23">
        <v>165</v>
      </c>
      <c r="C23">
        <f t="shared" si="15"/>
        <v>146.63404796307782</v>
      </c>
      <c r="D23">
        <f t="shared" si="16"/>
        <v>299.24538366054088</v>
      </c>
      <c r="E23">
        <f t="shared" si="22"/>
        <v>18.365952036922181</v>
      </c>
      <c r="F23">
        <f t="shared" si="19"/>
        <v>2.1016887512828741E-7</v>
      </c>
      <c r="G23">
        <f t="shared" si="19"/>
        <v>1.1578756404329788E-13</v>
      </c>
      <c r="H23">
        <f t="shared" si="19"/>
        <v>1.0598833642375676E-21</v>
      </c>
      <c r="I23">
        <f t="shared" si="19"/>
        <v>3.793498236921419E-30</v>
      </c>
      <c r="J23">
        <f t="shared" si="17"/>
        <v>1.4438136456158192E-38</v>
      </c>
      <c r="K23">
        <f t="shared" si="17"/>
        <v>2.874081239534E-54</v>
      </c>
      <c r="L23">
        <f t="shared" si="17"/>
        <v>3.7020557092525286E-58</v>
      </c>
      <c r="M23">
        <f t="shared" si="17"/>
        <v>5.1281251698692322E-69</v>
      </c>
      <c r="N23">
        <f t="shared" si="17"/>
        <v>4.4148978236448379E-72</v>
      </c>
      <c r="O23">
        <f t="shared" si="17"/>
        <v>2.4955149325752539E-85</v>
      </c>
      <c r="P23">
        <f t="shared" si="17"/>
        <v>2.4192708214421327E-87</v>
      </c>
      <c r="Q23">
        <f t="shared" si="17"/>
        <v>2.5739723264438813E-101</v>
      </c>
      <c r="R23">
        <f t="shared" si="17"/>
        <v>3.6343689781082449E-102</v>
      </c>
      <c r="S23">
        <f t="shared" si="17"/>
        <v>1.8972863355328178E-116</v>
      </c>
      <c r="T23">
        <f t="shared" si="17"/>
        <v>4.1947735584811912E-116</v>
      </c>
      <c r="U23">
        <f t="shared" si="20"/>
        <v>2.1016899091585252E-7</v>
      </c>
      <c r="V23">
        <f t="shared" si="18"/>
        <v>18.365951826753189</v>
      </c>
      <c r="W23">
        <f t="shared" si="21"/>
        <v>337.30818650261881</v>
      </c>
      <c r="X23">
        <v>931.89999999999804</v>
      </c>
      <c r="Y23">
        <v>147</v>
      </c>
    </row>
    <row r="24" spans="1:27" x14ac:dyDescent="0.3">
      <c r="A24">
        <v>930.45</v>
      </c>
      <c r="B24">
        <v>137</v>
      </c>
      <c r="C24">
        <f t="shared" si="15"/>
        <v>146.55300852777896</v>
      </c>
      <c r="D24">
        <f t="shared" si="16"/>
        <v>299.19538366054081</v>
      </c>
      <c r="E24">
        <f t="shared" si="22"/>
        <v>-9.5530085277789567</v>
      </c>
      <c r="F24">
        <f t="shared" si="19"/>
        <v>2.9598027863210647E-7</v>
      </c>
      <c r="G24">
        <f t="shared" si="19"/>
        <v>1.8078600671602514E-13</v>
      </c>
      <c r="H24">
        <f t="shared" si="19"/>
        <v>1.8275720079125904E-21</v>
      </c>
      <c r="I24">
        <f t="shared" si="19"/>
        <v>7.1528965982540906E-30</v>
      </c>
      <c r="J24">
        <f t="shared" si="17"/>
        <v>2.9455009611137898E-38</v>
      </c>
      <c r="K24">
        <f t="shared" si="17"/>
        <v>6.8264996163121641E-54</v>
      </c>
      <c r="L24">
        <f t="shared" si="17"/>
        <v>8.4276312310509414E-58</v>
      </c>
      <c r="M24">
        <f t="shared" si="17"/>
        <v>1.359835710989733E-68</v>
      </c>
      <c r="N24">
        <f t="shared" si="17"/>
        <v>1.1032172510249256E-71</v>
      </c>
      <c r="O24">
        <f t="shared" si="17"/>
        <v>7.3571151033724169E-85</v>
      </c>
      <c r="P24">
        <f t="shared" si="17"/>
        <v>6.6125887704329014E-87</v>
      </c>
      <c r="Q24">
        <f t="shared" si="17"/>
        <v>8.3482201667973326E-101</v>
      </c>
      <c r="R24">
        <f t="shared" si="17"/>
        <v>1.0769343192461824E-101</v>
      </c>
      <c r="S24">
        <f t="shared" si="17"/>
        <v>6.6932105361490719E-116</v>
      </c>
      <c r="T24">
        <f t="shared" si="17"/>
        <v>1.334654053906841E-115</v>
      </c>
      <c r="U24">
        <f t="shared" si="20"/>
        <v>2.9598045941811506E-7</v>
      </c>
      <c r="V24">
        <f t="shared" si="18"/>
        <v>-9.5530088237594164</v>
      </c>
      <c r="W24">
        <f t="shared" si="21"/>
        <v>91.259977586825272</v>
      </c>
      <c r="X24">
        <v>931.949999999998</v>
      </c>
      <c r="Y24">
        <v>141</v>
      </c>
    </row>
    <row r="25" spans="1:27" x14ac:dyDescent="0.3">
      <c r="A25">
        <v>930.5</v>
      </c>
      <c r="B25">
        <v>171</v>
      </c>
      <c r="C25">
        <f t="shared" si="15"/>
        <v>146.47196909248009</v>
      </c>
      <c r="D25">
        <f t="shared" si="16"/>
        <v>299.14538366054086</v>
      </c>
      <c r="E25">
        <f t="shared" si="22"/>
        <v>24.528030907519906</v>
      </c>
      <c r="F25">
        <f t="shared" si="19"/>
        <v>4.1567205418357354E-7</v>
      </c>
      <c r="G25">
        <f t="shared" si="19"/>
        <v>2.8148897185354107E-13</v>
      </c>
      <c r="H25">
        <f t="shared" si="19"/>
        <v>3.1425673756825269E-21</v>
      </c>
      <c r="I25">
        <f t="shared" si="19"/>
        <v>1.344985757474272E-29</v>
      </c>
      <c r="J25">
        <f t="shared" si="17"/>
        <v>5.9924010799108473E-38</v>
      </c>
      <c r="K25">
        <f t="shared" si="17"/>
        <v>1.6166256589080791E-53</v>
      </c>
      <c r="L25">
        <f t="shared" si="17"/>
        <v>1.9137198696013021E-57</v>
      </c>
      <c r="M25">
        <f t="shared" si="17"/>
        <v>3.595229629294252E-68</v>
      </c>
      <c r="N25">
        <f t="shared" si="17"/>
        <v>2.749867066591368E-71</v>
      </c>
      <c r="O25">
        <f t="shared" si="17"/>
        <v>2.1625556672411019E-84</v>
      </c>
      <c r="P25">
        <f t="shared" si="17"/>
        <v>1.8028882617337334E-86</v>
      </c>
      <c r="Q25">
        <f t="shared" si="17"/>
        <v>2.6995804978744837E-100</v>
      </c>
      <c r="R25">
        <f t="shared" si="17"/>
        <v>3.1831689177193116E-101</v>
      </c>
      <c r="S25">
        <f t="shared" si="17"/>
        <v>2.3542276727686588E-115</v>
      </c>
      <c r="T25">
        <f t="shared" si="17"/>
        <v>4.2358362841046351E-115</v>
      </c>
      <c r="U25">
        <f t="shared" si="20"/>
        <v>4.1567233567254852E-7</v>
      </c>
      <c r="V25">
        <f t="shared" si="18"/>
        <v>24.52803049184757</v>
      </c>
      <c r="W25">
        <f t="shared" si="21"/>
        <v>601.62427980900418</v>
      </c>
      <c r="X25">
        <v>931.99999999999795</v>
      </c>
      <c r="Y25">
        <v>122</v>
      </c>
    </row>
    <row r="26" spans="1:27" x14ac:dyDescent="0.3">
      <c r="A26">
        <v>930.54999999999905</v>
      </c>
      <c r="B26">
        <v>147</v>
      </c>
      <c r="C26">
        <f t="shared" si="15"/>
        <v>146.39092965718282</v>
      </c>
      <c r="D26">
        <f t="shared" si="16"/>
        <v>299.09538366054181</v>
      </c>
      <c r="E26">
        <f t="shared" si="22"/>
        <v>0.60907034281717642</v>
      </c>
      <c r="F26">
        <f t="shared" si="19"/>
        <v>5.8214685929673125E-7</v>
      </c>
      <c r="G26">
        <f t="shared" si="19"/>
        <v>4.3707064172971055E-13</v>
      </c>
      <c r="H26">
        <f t="shared" si="19"/>
        <v>5.3887542173536326E-21</v>
      </c>
      <c r="I26">
        <f t="shared" si="19"/>
        <v>2.522011729427394E-29</v>
      </c>
      <c r="J26">
        <f t="shared" si="17"/>
        <v>1.2157275445030559E-37</v>
      </c>
      <c r="K26">
        <f t="shared" si="17"/>
        <v>3.8170973146096916E-53</v>
      </c>
      <c r="L26">
        <f t="shared" si="17"/>
        <v>4.3347242593724505E-57</v>
      </c>
      <c r="M26">
        <f t="shared" si="17"/>
        <v>9.4771814018310763E-68</v>
      </c>
      <c r="N26">
        <f t="shared" si="17"/>
        <v>6.8371108847917641E-71</v>
      </c>
      <c r="O26">
        <f t="shared" si="17"/>
        <v>6.3378128059462565E-84</v>
      </c>
      <c r="P26">
        <f t="shared" si="17"/>
        <v>4.9031634968735651E-86</v>
      </c>
      <c r="Q26">
        <f t="shared" si="17"/>
        <v>8.7038427700388222E-100</v>
      </c>
      <c r="R26">
        <f t="shared" si="17"/>
        <v>9.3851327927747938E-101</v>
      </c>
      <c r="S26">
        <f t="shared" si="17"/>
        <v>8.2560972838634636E-115</v>
      </c>
      <c r="T26">
        <f t="shared" si="17"/>
        <v>1.3409725584085982E-114</v>
      </c>
      <c r="U26">
        <f t="shared" si="20"/>
        <v>5.8214729636737835E-7</v>
      </c>
      <c r="V26">
        <f t="shared" si="18"/>
        <v>0.60906976066988006</v>
      </c>
      <c r="W26">
        <f t="shared" si="21"/>
        <v>0.37096597336246495</v>
      </c>
      <c r="X26" s="4">
        <v>932.04999999999802</v>
      </c>
      <c r="Y26" s="4">
        <v>148</v>
      </c>
    </row>
    <row r="27" spans="1:27" x14ac:dyDescent="0.3">
      <c r="A27">
        <v>930.599999999999</v>
      </c>
      <c r="B27">
        <v>124</v>
      </c>
      <c r="C27">
        <f t="shared" si="15"/>
        <v>146.30989022188419</v>
      </c>
      <c r="D27">
        <f t="shared" si="16"/>
        <v>299.04538366054186</v>
      </c>
      <c r="E27">
        <f t="shared" si="22"/>
        <v>-22.309890221884189</v>
      </c>
      <c r="F27">
        <f t="shared" si="19"/>
        <v>8.1303261535645108E-7</v>
      </c>
      <c r="G27">
        <f t="shared" si="19"/>
        <v>6.767613758689368E-13</v>
      </c>
      <c r="H27">
        <f t="shared" si="19"/>
        <v>9.2147982680025232E-21</v>
      </c>
      <c r="I27">
        <f t="shared" si="19"/>
        <v>4.7159609116273993E-29</v>
      </c>
      <c r="J27">
        <f t="shared" si="17"/>
        <v>2.4596047187432723E-37</v>
      </c>
      <c r="K27">
        <f t="shared" si="17"/>
        <v>8.986061031200507E-53</v>
      </c>
      <c r="L27">
        <f t="shared" si="17"/>
        <v>9.7938817194799481E-57</v>
      </c>
      <c r="M27">
        <f t="shared" si="17"/>
        <v>2.4908301841300067E-67</v>
      </c>
      <c r="N27">
        <f t="shared" si="17"/>
        <v>1.6956796769829103E-70</v>
      </c>
      <c r="O27">
        <f t="shared" si="17"/>
        <v>1.8519270998390071E-83</v>
      </c>
      <c r="P27">
        <f t="shared" si="17"/>
        <v>1.3301303629346714E-85</v>
      </c>
      <c r="Q27">
        <f t="shared" si="17"/>
        <v>2.7979384683804778E-99</v>
      </c>
      <c r="R27">
        <f t="shared" si="17"/>
        <v>2.7601420059845326E-100</v>
      </c>
      <c r="S27">
        <f t="shared" si="17"/>
        <v>2.8867788201773126E-114</v>
      </c>
      <c r="T27">
        <f t="shared" si="17"/>
        <v>4.2345852755634877E-114</v>
      </c>
      <c r="U27">
        <f t="shared" si="20"/>
        <v>8.1303329211783621E-7</v>
      </c>
      <c r="V27">
        <f t="shared" si="18"/>
        <v>-22.309891034917481</v>
      </c>
      <c r="W27">
        <f t="shared" si="21"/>
        <v>497.73123798989138</v>
      </c>
      <c r="X27" s="4">
        <v>932.09999999999798</v>
      </c>
      <c r="Y27" s="4">
        <v>156</v>
      </c>
    </row>
    <row r="28" spans="1:27" x14ac:dyDescent="0.3">
      <c r="A28">
        <v>930.64999999999895</v>
      </c>
      <c r="B28">
        <v>172</v>
      </c>
      <c r="C28">
        <f t="shared" si="15"/>
        <v>146.22885078658533</v>
      </c>
      <c r="D28">
        <f t="shared" si="16"/>
        <v>298.9953836605419</v>
      </c>
      <c r="E28">
        <f t="shared" si="22"/>
        <v>25.771149213414674</v>
      </c>
      <c r="F28">
        <f t="shared" si="19"/>
        <v>1.1323405375894512E-6</v>
      </c>
      <c r="G28">
        <f t="shared" si="19"/>
        <v>1.0449924958996239E-12</v>
      </c>
      <c r="H28">
        <f t="shared" si="19"/>
        <v>1.5713646047590301E-20</v>
      </c>
      <c r="I28">
        <f t="shared" si="19"/>
        <v>8.7940102925758716E-29</v>
      </c>
      <c r="J28">
        <f t="shared" si="17"/>
        <v>4.9623575917635192E-37</v>
      </c>
      <c r="K28">
        <f t="shared" si="17"/>
        <v>2.1092004861449176E-52</v>
      </c>
      <c r="L28">
        <f t="shared" si="17"/>
        <v>2.2072854538922549E-56</v>
      </c>
      <c r="M28">
        <f t="shared" si="17"/>
        <v>6.5271172385078414E-67</v>
      </c>
      <c r="N28">
        <f t="shared" si="17"/>
        <v>4.1949353773810319E-70</v>
      </c>
      <c r="O28">
        <f t="shared" si="17"/>
        <v>5.39536379411225E-83</v>
      </c>
      <c r="P28">
        <f t="shared" si="17"/>
        <v>3.5993353144887644E-85</v>
      </c>
      <c r="Q28">
        <f t="shared" si="17"/>
        <v>8.9676293295866458E-99</v>
      </c>
      <c r="R28">
        <f t="shared" si="17"/>
        <v>8.0971595950128884E-100</v>
      </c>
      <c r="S28">
        <f t="shared" si="17"/>
        <v>1.0063859986002734E-113</v>
      </c>
      <c r="T28">
        <f t="shared" si="17"/>
        <v>1.3338658190029773E-113</v>
      </c>
      <c r="U28">
        <f t="shared" si="20"/>
        <v>1.1323415825819627E-6</v>
      </c>
      <c r="V28">
        <f t="shared" si="18"/>
        <v>25.77114808107309</v>
      </c>
      <c r="W28">
        <f t="shared" si="21"/>
        <v>664.1520734165972</v>
      </c>
      <c r="X28" s="4">
        <v>932.14999999999804</v>
      </c>
      <c r="Y28" s="4">
        <v>156</v>
      </c>
    </row>
    <row r="29" spans="1:27" x14ac:dyDescent="0.3">
      <c r="A29">
        <v>930.69999999999902</v>
      </c>
      <c r="B29">
        <v>153</v>
      </c>
      <c r="C29">
        <f t="shared" si="15"/>
        <v>146.14781135128646</v>
      </c>
      <c r="D29">
        <f t="shared" si="16"/>
        <v>298.94538366054184</v>
      </c>
      <c r="E29">
        <f t="shared" si="22"/>
        <v>6.8521886487135362</v>
      </c>
      <c r="F29">
        <f t="shared" si="19"/>
        <v>1.5726780330183421E-6</v>
      </c>
      <c r="G29">
        <f t="shared" si="19"/>
        <v>1.6091052692226407E-12</v>
      </c>
      <c r="H29">
        <f t="shared" si="19"/>
        <v>2.6721558169315819E-20</v>
      </c>
      <c r="I29">
        <f t="shared" si="19"/>
        <v>1.6352999388098899E-28</v>
      </c>
      <c r="J29">
        <f t="shared" si="17"/>
        <v>9.9839977377554959E-37</v>
      </c>
      <c r="K29">
        <f t="shared" si="17"/>
        <v>4.9360406632250159E-52</v>
      </c>
      <c r="L29">
        <f t="shared" si="17"/>
        <v>4.9621788796205701E-56</v>
      </c>
      <c r="M29">
        <f t="shared" si="17"/>
        <v>1.7053403741459646E-66</v>
      </c>
      <c r="N29">
        <f t="shared" si="17"/>
        <v>1.0351826939574202E-69</v>
      </c>
      <c r="O29">
        <f t="shared" si="17"/>
        <v>1.5672199332371188E-82</v>
      </c>
      <c r="P29">
        <f t="shared" si="17"/>
        <v>9.7153997728350134E-85</v>
      </c>
      <c r="Q29">
        <f t="shared" si="17"/>
        <v>2.8656919598788473E-98</v>
      </c>
      <c r="R29">
        <f t="shared" si="17"/>
        <v>2.3694319492766192E-99</v>
      </c>
      <c r="S29">
        <f t="shared" si="17"/>
        <v>3.4980662379964465E-113</v>
      </c>
      <c r="T29">
        <f t="shared" si="17"/>
        <v>4.1910580129165047E-113</v>
      </c>
      <c r="U29">
        <f t="shared" si="20"/>
        <v>1.5726796421236381E-6</v>
      </c>
      <c r="V29">
        <f t="shared" si="18"/>
        <v>6.8521870760338937</v>
      </c>
      <c r="W29">
        <f t="shared" si="21"/>
        <v>46.952467724965921</v>
      </c>
      <c r="X29" s="4">
        <v>932.199999999998</v>
      </c>
      <c r="Y29" s="4">
        <v>135</v>
      </c>
    </row>
    <row r="30" spans="1:27" x14ac:dyDescent="0.3">
      <c r="A30">
        <v>930.74999999999898</v>
      </c>
      <c r="B30">
        <v>155</v>
      </c>
      <c r="C30">
        <f t="shared" si="15"/>
        <v>146.0667719159876</v>
      </c>
      <c r="D30">
        <f t="shared" si="16"/>
        <v>298.89538366054188</v>
      </c>
      <c r="E30">
        <f t="shared" si="22"/>
        <v>8.9332280840123985</v>
      </c>
      <c r="F30">
        <f t="shared" si="19"/>
        <v>2.1781925291737134E-6</v>
      </c>
      <c r="G30">
        <f t="shared" si="19"/>
        <v>2.4708672910267241E-12</v>
      </c>
      <c r="H30">
        <f t="shared" si="19"/>
        <v>4.5314821060518219E-20</v>
      </c>
      <c r="I30">
        <f t="shared" si="19"/>
        <v>3.0325051669122646E-28</v>
      </c>
      <c r="J30">
        <f t="shared" si="17"/>
        <v>2.0031550639441007E-36</v>
      </c>
      <c r="K30">
        <f t="shared" si="17"/>
        <v>1.1517334012228821E-51</v>
      </c>
      <c r="L30">
        <f t="shared" si="17"/>
        <v>1.1127474268881603E-55</v>
      </c>
      <c r="M30">
        <f t="shared" si="17"/>
        <v>4.4423533716264622E-66</v>
      </c>
      <c r="N30">
        <f t="shared" si="17"/>
        <v>2.5481148507692429E-69</v>
      </c>
      <c r="O30">
        <f t="shared" si="17"/>
        <v>4.5389095399961715E-82</v>
      </c>
      <c r="P30">
        <f t="shared" si="17"/>
        <v>2.615828771551158E-84</v>
      </c>
      <c r="Q30">
        <f t="shared" si="17"/>
        <v>9.1304825091673429E-98</v>
      </c>
      <c r="R30">
        <f t="shared" si="17"/>
        <v>6.9161762013419989E-99</v>
      </c>
      <c r="S30">
        <f t="shared" si="17"/>
        <v>1.212282508166361E-112</v>
      </c>
      <c r="T30">
        <f t="shared" si="17"/>
        <v>1.3135465535121633E-112</v>
      </c>
      <c r="U30">
        <f t="shared" si="20"/>
        <v>2.1781950000410496E-6</v>
      </c>
      <c r="V30">
        <f t="shared" si="18"/>
        <v>8.9332259058173982</v>
      </c>
      <c r="W30">
        <f t="shared" si="21"/>
        <v>79.802525084367076</v>
      </c>
      <c r="X30" s="4">
        <v>932.24999999999795</v>
      </c>
      <c r="Y30" s="4">
        <v>149</v>
      </c>
    </row>
    <row r="31" spans="1:27" x14ac:dyDescent="0.3">
      <c r="A31">
        <v>930.79999999999905</v>
      </c>
      <c r="B31">
        <v>151</v>
      </c>
      <c r="C31">
        <f t="shared" si="15"/>
        <v>145.98573248068874</v>
      </c>
      <c r="D31">
        <f t="shared" si="16"/>
        <v>298.84538366054181</v>
      </c>
      <c r="E31">
        <f t="shared" si="22"/>
        <v>5.0142675193112609</v>
      </c>
      <c r="F31">
        <f t="shared" si="19"/>
        <v>3.008474853393932E-6</v>
      </c>
      <c r="G31">
        <f t="shared" si="19"/>
        <v>3.7836247851681426E-12</v>
      </c>
      <c r="H31">
        <f t="shared" si="19"/>
        <v>7.6632401922583783E-20</v>
      </c>
      <c r="I31">
        <f t="shared" si="19"/>
        <v>5.6078883260391774E-28</v>
      </c>
      <c r="J31">
        <f t="shared" ref="J31:T78" si="23">J$8*EXP(-(($D31-J$9)^2)/(2*J$10^2))</f>
        <v>4.0079135260190532E-36</v>
      </c>
      <c r="K31">
        <f t="shared" si="23"/>
        <v>2.6794000566246176E-51</v>
      </c>
      <c r="L31">
        <f t="shared" si="23"/>
        <v>2.4890352637633879E-55</v>
      </c>
      <c r="M31">
        <f t="shared" si="23"/>
        <v>1.1537919298408273E-65</v>
      </c>
      <c r="N31">
        <f t="shared" si="23"/>
        <v>6.2564973245971783E-69</v>
      </c>
      <c r="O31">
        <f t="shared" ref="O31:O94" si="24">O$8*EXP(-(($D31-O$9)^2)/(2*O$10^2))</f>
        <v>1.3106462074999007E-81</v>
      </c>
      <c r="P31">
        <f t="shared" ref="P31:S94" si="25">P$8*EXP(-(($D31-P$9)^2)/(2*P$10^2))</f>
        <v>7.0253540664822064E-84</v>
      </c>
      <c r="Q31">
        <f t="shared" si="25"/>
        <v>2.9004829683762879E-97</v>
      </c>
      <c r="R31">
        <f t="shared" si="25"/>
        <v>2.0137155616137427E-98</v>
      </c>
      <c r="S31">
        <f t="shared" si="25"/>
        <v>4.1888230624386647E-112</v>
      </c>
      <c r="T31">
        <f t="shared" si="23"/>
        <v>4.1065539639230672E-112</v>
      </c>
      <c r="U31">
        <f t="shared" si="20"/>
        <v>3.0084786370187939E-6</v>
      </c>
      <c r="V31">
        <f t="shared" si="18"/>
        <v>5.014264510832624</v>
      </c>
      <c r="W31">
        <f t="shared" si="21"/>
        <v>25.142848584595534</v>
      </c>
      <c r="X31" s="4">
        <v>932.29999999999802</v>
      </c>
      <c r="Y31" s="4">
        <v>141</v>
      </c>
    </row>
    <row r="32" spans="1:27" x14ac:dyDescent="0.3">
      <c r="A32">
        <v>930.849999999999</v>
      </c>
      <c r="B32">
        <v>147</v>
      </c>
      <c r="C32">
        <f t="shared" si="15"/>
        <v>145.90469304538988</v>
      </c>
      <c r="D32">
        <f t="shared" si="16"/>
        <v>298.79538366054186</v>
      </c>
      <c r="E32">
        <f t="shared" si="22"/>
        <v>1.0953069546101233</v>
      </c>
      <c r="F32">
        <f t="shared" si="19"/>
        <v>4.1437179384237565E-6</v>
      </c>
      <c r="G32">
        <f t="shared" si="19"/>
        <v>5.7777717515178842E-12</v>
      </c>
      <c r="H32">
        <f t="shared" si="19"/>
        <v>1.2923444581419139E-19</v>
      </c>
      <c r="I32">
        <f t="shared" si="19"/>
        <v>1.0341673962510414E-27</v>
      </c>
      <c r="J32">
        <f t="shared" si="23"/>
        <v>7.9967918943969429E-36</v>
      </c>
      <c r="K32">
        <f t="shared" si="23"/>
        <v>6.2149198137049235E-51</v>
      </c>
      <c r="L32">
        <f t="shared" si="23"/>
        <v>5.5536149904260453E-55</v>
      </c>
      <c r="M32">
        <f t="shared" si="23"/>
        <v>2.9878188239795159E-65</v>
      </c>
      <c r="N32">
        <f t="shared" si="23"/>
        <v>1.5323352614752914E-68</v>
      </c>
      <c r="O32">
        <f t="shared" si="24"/>
        <v>3.7733908333136036E-81</v>
      </c>
      <c r="P32">
        <f t="shared" si="25"/>
        <v>1.882077009339015E-83</v>
      </c>
      <c r="Q32">
        <f t="shared" si="25"/>
        <v>9.186694568563564E-97</v>
      </c>
      <c r="R32">
        <f t="shared" si="25"/>
        <v>5.8484458264046759E-98</v>
      </c>
      <c r="S32">
        <f t="shared" si="25"/>
        <v>1.4430871524293784E-111</v>
      </c>
      <c r="T32">
        <f t="shared" si="23"/>
        <v>1.2806187828026226E-111</v>
      </c>
      <c r="U32">
        <f t="shared" si="20"/>
        <v>4.1437237161956374E-6</v>
      </c>
      <c r="V32">
        <f t="shared" si="18"/>
        <v>1.0953028108864071</v>
      </c>
      <c r="W32">
        <f t="shared" si="21"/>
        <v>1.1996882475356645</v>
      </c>
      <c r="X32" s="4">
        <v>932.34999999999798</v>
      </c>
      <c r="Y32" s="4">
        <v>145</v>
      </c>
    </row>
    <row r="33" spans="1:26" x14ac:dyDescent="0.3">
      <c r="A33">
        <v>930.89999999999895</v>
      </c>
      <c r="B33">
        <v>159</v>
      </c>
      <c r="C33">
        <f t="shared" si="15"/>
        <v>145.82365361009101</v>
      </c>
      <c r="D33">
        <f t="shared" si="16"/>
        <v>298.7453836605419</v>
      </c>
      <c r="E33">
        <f t="shared" si="22"/>
        <v>13.176346389908986</v>
      </c>
      <c r="F33">
        <f t="shared" si="19"/>
        <v>5.6915120970042214E-6</v>
      </c>
      <c r="G33">
        <f t="shared" si="19"/>
        <v>8.7984542235107178E-12</v>
      </c>
      <c r="H33">
        <f t="shared" si="19"/>
        <v>2.1733907265666739E-19</v>
      </c>
      <c r="I33">
        <f t="shared" si="19"/>
        <v>1.901848880052858E-27</v>
      </c>
      <c r="J33">
        <f t="shared" si="23"/>
        <v>1.5911346149989437E-35</v>
      </c>
      <c r="K33">
        <f t="shared" si="23"/>
        <v>1.4372948327066138E-50</v>
      </c>
      <c r="L33">
        <f t="shared" si="23"/>
        <v>1.2360349634148324E-54</v>
      </c>
      <c r="M33">
        <f t="shared" si="23"/>
        <v>7.7142443013588354E-65</v>
      </c>
      <c r="N33">
        <f t="shared" si="23"/>
        <v>3.7435754964329836E-68</v>
      </c>
      <c r="O33">
        <f t="shared" si="24"/>
        <v>1.0831546591231396E-80</v>
      </c>
      <c r="P33">
        <f t="shared" si="25"/>
        <v>5.029407561468416E-83</v>
      </c>
      <c r="Q33">
        <f t="shared" si="25"/>
        <v>2.9010859958389009E-96</v>
      </c>
      <c r="R33">
        <f t="shared" si="25"/>
        <v>1.6943108218480255E-97</v>
      </c>
      <c r="S33">
        <f t="shared" si="25"/>
        <v>4.9568465167949886E-111</v>
      </c>
      <c r="T33">
        <f t="shared" si="23"/>
        <v>3.9835701417962763E-111</v>
      </c>
      <c r="U33">
        <f t="shared" si="20"/>
        <v>5.691520895458663E-6</v>
      </c>
      <c r="V33">
        <f t="shared" si="18"/>
        <v>13.17634069838809</v>
      </c>
      <c r="W33">
        <f t="shared" si="21"/>
        <v>173.61595419999836</v>
      </c>
      <c r="X33" s="4">
        <v>932.39999999999804</v>
      </c>
      <c r="Y33" s="4">
        <v>143</v>
      </c>
    </row>
    <row r="34" spans="1:26" x14ac:dyDescent="0.3">
      <c r="A34">
        <v>930.94999999999902</v>
      </c>
      <c r="B34">
        <v>181</v>
      </c>
      <c r="C34">
        <f t="shared" si="15"/>
        <v>145.74261417479215</v>
      </c>
      <c r="D34">
        <f t="shared" si="16"/>
        <v>298.69538366054184</v>
      </c>
      <c r="E34">
        <f t="shared" si="22"/>
        <v>35.257385825207848</v>
      </c>
      <c r="F34">
        <f t="shared" si="19"/>
        <v>7.7957664385299356E-6</v>
      </c>
      <c r="G34">
        <f t="shared" si="19"/>
        <v>1.3361218141560885E-11</v>
      </c>
      <c r="H34">
        <f t="shared" si="19"/>
        <v>3.6449452784851338E-19</v>
      </c>
      <c r="I34">
        <f t="shared" si="19"/>
        <v>3.4878262872733442E-27</v>
      </c>
      <c r="J34">
        <f t="shared" si="23"/>
        <v>3.1571246683306388E-35</v>
      </c>
      <c r="K34">
        <f t="shared" si="23"/>
        <v>3.3141225666001577E-50</v>
      </c>
      <c r="L34">
        <f t="shared" si="23"/>
        <v>2.7440752134482987E-54</v>
      </c>
      <c r="M34">
        <f t="shared" si="23"/>
        <v>1.985842882988264E-64</v>
      </c>
      <c r="N34">
        <f t="shared" si="23"/>
        <v>9.1228317318388034E-68</v>
      </c>
      <c r="O34">
        <f t="shared" si="24"/>
        <v>3.099998768810179E-80</v>
      </c>
      <c r="P34">
        <f t="shared" si="25"/>
        <v>1.3406226091146123E-82</v>
      </c>
      <c r="Q34">
        <f t="shared" si="25"/>
        <v>9.1342794658724237E-96</v>
      </c>
      <c r="R34">
        <f t="shared" si="25"/>
        <v>4.8961641112554355E-97</v>
      </c>
      <c r="S34">
        <f t="shared" si="25"/>
        <v>1.6975819554896409E-110</v>
      </c>
      <c r="T34">
        <f t="shared" si="23"/>
        <v>1.2360480046183114E-110</v>
      </c>
      <c r="U34">
        <f t="shared" si="20"/>
        <v>7.7957797997484409E-6</v>
      </c>
      <c r="V34">
        <f t="shared" si="18"/>
        <v>35.257378029428047</v>
      </c>
      <c r="W34">
        <f t="shared" si="21"/>
        <v>1243.0827055099955</v>
      </c>
      <c r="X34" s="4">
        <v>932.449999999998</v>
      </c>
      <c r="Y34" s="4">
        <v>140</v>
      </c>
    </row>
    <row r="35" spans="1:26" x14ac:dyDescent="0.3">
      <c r="A35">
        <v>930.99999999999898</v>
      </c>
      <c r="B35">
        <v>125</v>
      </c>
      <c r="C35">
        <f t="shared" si="15"/>
        <v>145.66157473949329</v>
      </c>
      <c r="D35">
        <f t="shared" si="16"/>
        <v>298.64538366054188</v>
      </c>
      <c r="E35">
        <f t="shared" si="22"/>
        <v>-20.66157473949329</v>
      </c>
      <c r="F35">
        <f t="shared" si="19"/>
        <v>1.0648382748841019E-5</v>
      </c>
      <c r="G35">
        <f t="shared" si="19"/>
        <v>2.0233891104620926E-11</v>
      </c>
      <c r="H35">
        <f t="shared" si="19"/>
        <v>6.0959008378772348E-19</v>
      </c>
      <c r="I35">
        <f t="shared" si="19"/>
        <v>6.3786293387020966E-27</v>
      </c>
      <c r="J35">
        <f t="shared" si="23"/>
        <v>6.246981466185054E-35</v>
      </c>
      <c r="K35">
        <f t="shared" si="23"/>
        <v>7.6190993179318622E-50</v>
      </c>
      <c r="L35">
        <f t="shared" si="23"/>
        <v>6.0767523037595059E-54</v>
      </c>
      <c r="M35">
        <f t="shared" si="23"/>
        <v>5.0969309292937672E-64</v>
      </c>
      <c r="N35">
        <f t="shared" si="23"/>
        <v>2.2175989186731762E-67</v>
      </c>
      <c r="O35">
        <f t="shared" si="24"/>
        <v>8.8459593170111464E-80</v>
      </c>
      <c r="P35">
        <f t="shared" si="25"/>
        <v>3.564564818592996E-82</v>
      </c>
      <c r="Q35">
        <f t="shared" si="25"/>
        <v>2.8674797141492888E-95</v>
      </c>
      <c r="R35">
        <f t="shared" si="25"/>
        <v>1.4113317630993754E-96</v>
      </c>
      <c r="S35">
        <f t="shared" si="25"/>
        <v>5.7965341113217685E-110</v>
      </c>
      <c r="T35">
        <f t="shared" si="23"/>
        <v>3.8256785444148184E-110</v>
      </c>
      <c r="U35">
        <f t="shared" si="20"/>
        <v>1.0648402982732733E-5</v>
      </c>
      <c r="V35">
        <f t="shared" si="18"/>
        <v>-20.661585387896274</v>
      </c>
      <c r="W35">
        <f t="shared" si="21"/>
        <v>426.90111074132881</v>
      </c>
      <c r="X35" s="4">
        <v>932.49999999999795</v>
      </c>
      <c r="Y35" s="4">
        <v>126</v>
      </c>
    </row>
    <row r="36" spans="1:26" x14ac:dyDescent="0.3">
      <c r="A36">
        <v>931.04999999999905</v>
      </c>
      <c r="B36">
        <v>148</v>
      </c>
      <c r="C36">
        <f t="shared" si="15"/>
        <v>145.58053530419443</v>
      </c>
      <c r="D36">
        <f t="shared" si="16"/>
        <v>298.59538366054181</v>
      </c>
      <c r="E36">
        <f t="shared" si="22"/>
        <v>2.4194646958055728</v>
      </c>
      <c r="F36">
        <f t="shared" si="19"/>
        <v>1.4504480058190237E-5</v>
      </c>
      <c r="G36">
        <f t="shared" si="19"/>
        <v>3.0556699288865264E-11</v>
      </c>
      <c r="H36">
        <f t="shared" si="19"/>
        <v>1.0166663582580135E-18</v>
      </c>
      <c r="I36">
        <f t="shared" si="19"/>
        <v>1.1633049168877553E-26</v>
      </c>
      <c r="J36">
        <f t="shared" si="23"/>
        <v>1.2326573834210693E-34</v>
      </c>
      <c r="K36">
        <f t="shared" si="23"/>
        <v>1.7464295487299595E-49</v>
      </c>
      <c r="L36">
        <f t="shared" si="23"/>
        <v>1.3423239090840606E-53</v>
      </c>
      <c r="M36">
        <f t="shared" si="23"/>
        <v>1.3043224787957081E-63</v>
      </c>
      <c r="N36">
        <f t="shared" si="23"/>
        <v>5.3770813373225584E-67</v>
      </c>
      <c r="O36">
        <f t="shared" si="24"/>
        <v>2.5167537314425084E-79</v>
      </c>
      <c r="P36">
        <f t="shared" si="25"/>
        <v>9.4540253302456423E-82</v>
      </c>
      <c r="Q36">
        <f t="shared" si="25"/>
        <v>8.9750893472031621E-95</v>
      </c>
      <c r="R36">
        <f t="shared" si="25"/>
        <v>4.0580045855929391E-96</v>
      </c>
      <c r="S36">
        <f t="shared" si="25"/>
        <v>1.9734149264518391E-109</v>
      </c>
      <c r="T36">
        <f t="shared" si="23"/>
        <v>1.1811141727813657E-109</v>
      </c>
      <c r="U36">
        <f t="shared" si="20"/>
        <v>1.4504510614890543E-5</v>
      </c>
      <c r="V36">
        <f t="shared" si="18"/>
        <v>2.419450191294958</v>
      </c>
      <c r="W36">
        <f t="shared" si="21"/>
        <v>5.8537392281572087</v>
      </c>
      <c r="X36" s="4">
        <v>952.44999999998004</v>
      </c>
      <c r="Y36" s="4">
        <v>99</v>
      </c>
      <c r="Z36" s="2"/>
    </row>
    <row r="37" spans="1:26" x14ac:dyDescent="0.3">
      <c r="A37">
        <v>931.099999999999</v>
      </c>
      <c r="B37">
        <v>141</v>
      </c>
      <c r="C37">
        <f t="shared" si="15"/>
        <v>145.49949586889556</v>
      </c>
      <c r="D37">
        <f t="shared" si="16"/>
        <v>298.54538366054186</v>
      </c>
      <c r="E37">
        <f t="shared" si="22"/>
        <v>-4.4994958688955649</v>
      </c>
      <c r="F37">
        <f t="shared" si="19"/>
        <v>1.9702183311419784E-5</v>
      </c>
      <c r="G37">
        <f t="shared" si="19"/>
        <v>4.6017937540575873E-11</v>
      </c>
      <c r="H37">
        <f t="shared" si="19"/>
        <v>1.6908796219142624E-18</v>
      </c>
      <c r="I37">
        <f t="shared" si="19"/>
        <v>2.1156968499156021E-26</v>
      </c>
      <c r="J37">
        <f t="shared" si="23"/>
        <v>2.4255387847318746E-34</v>
      </c>
      <c r="K37">
        <f t="shared" si="23"/>
        <v>3.9912678511709756E-49</v>
      </c>
      <c r="L37">
        <f t="shared" si="23"/>
        <v>2.9576949878898425E-53</v>
      </c>
      <c r="M37">
        <f t="shared" si="23"/>
        <v>3.3279253572314106E-63</v>
      </c>
      <c r="N37">
        <f t="shared" si="23"/>
        <v>1.3005303117938783E-66</v>
      </c>
      <c r="O37">
        <f t="shared" si="24"/>
        <v>7.1391888745791866E-79</v>
      </c>
      <c r="P37">
        <f t="shared" si="25"/>
        <v>2.5011358134723748E-81</v>
      </c>
      <c r="Q37">
        <f t="shared" si="25"/>
        <v>2.8008482173571478E-94</v>
      </c>
      <c r="R37">
        <f t="shared" si="25"/>
        <v>1.1638746773364945E-95</v>
      </c>
      <c r="S37">
        <f t="shared" si="25"/>
        <v>6.6985497739406212E-109</v>
      </c>
      <c r="T37">
        <f t="shared" si="23"/>
        <v>3.6373538690934434E-109</v>
      </c>
      <c r="U37">
        <f t="shared" si="20"/>
        <v>1.9702229329359016E-5</v>
      </c>
      <c r="V37">
        <f t="shared" si="18"/>
        <v>-4.4995155711248946</v>
      </c>
      <c r="W37">
        <f t="shared" si="21"/>
        <v>20.245640374795386</v>
      </c>
      <c r="X37" s="4">
        <v>952.49999999997999</v>
      </c>
      <c r="Y37" s="4">
        <v>114</v>
      </c>
    </row>
    <row r="38" spans="1:26" x14ac:dyDescent="0.3">
      <c r="A38">
        <v>931.14999999999895</v>
      </c>
      <c r="B38">
        <v>152</v>
      </c>
      <c r="C38">
        <f t="shared" si="15"/>
        <v>145.41845643359693</v>
      </c>
      <c r="D38">
        <f t="shared" si="16"/>
        <v>298.4953836605419</v>
      </c>
      <c r="E38">
        <f t="shared" si="22"/>
        <v>6.5815435664030701</v>
      </c>
      <c r="F38">
        <f t="shared" si="19"/>
        <v>2.6688257779419666E-5</v>
      </c>
      <c r="G38">
        <f t="shared" si="19"/>
        <v>6.9110102711465969E-11</v>
      </c>
      <c r="H38">
        <f t="shared" si="19"/>
        <v>2.804404178466978E-18</v>
      </c>
      <c r="I38">
        <f t="shared" si="19"/>
        <v>3.8371342421125052E-26</v>
      </c>
      <c r="J38">
        <f t="shared" si="23"/>
        <v>4.7595702754503906E-34</v>
      </c>
      <c r="K38">
        <f t="shared" si="23"/>
        <v>9.094588307112194E-49</v>
      </c>
      <c r="L38">
        <f t="shared" si="23"/>
        <v>6.5006938448771501E-53</v>
      </c>
      <c r="M38">
        <f t="shared" si="23"/>
        <v>8.4659274385506341E-63</v>
      </c>
      <c r="N38">
        <f t="shared" si="23"/>
        <v>3.1376508872898242E-66</v>
      </c>
      <c r="O38">
        <f t="shared" si="24"/>
        <v>2.0191537486214806E-78</v>
      </c>
      <c r="P38">
        <f t="shared" si="25"/>
        <v>6.6003665746415132E-81</v>
      </c>
      <c r="Q38">
        <f t="shared" si="25"/>
        <v>8.7147058955489948E-94</v>
      </c>
      <c r="R38">
        <f t="shared" si="25"/>
        <v>3.3297388489576808E-95</v>
      </c>
      <c r="S38">
        <f t="shared" si="25"/>
        <v>2.267020962261865E-108</v>
      </c>
      <c r="T38">
        <f t="shared" si="23"/>
        <v>1.1173506766598775E-108</v>
      </c>
      <c r="U38">
        <f t="shared" si="20"/>
        <v>2.6688326889525183E-5</v>
      </c>
      <c r="V38">
        <f t="shared" si="18"/>
        <v>6.5815168780761804</v>
      </c>
      <c r="W38">
        <f t="shared" si="21"/>
        <v>43.316364416401633</v>
      </c>
      <c r="X38" s="4">
        <v>952.54999999997904</v>
      </c>
      <c r="Y38" s="4">
        <v>116</v>
      </c>
    </row>
    <row r="39" spans="1:26" x14ac:dyDescent="0.3">
      <c r="A39">
        <v>931.19999999999902</v>
      </c>
      <c r="B39">
        <v>122</v>
      </c>
      <c r="C39">
        <f t="shared" si="15"/>
        <v>145.33741699829784</v>
      </c>
      <c r="D39">
        <f t="shared" si="16"/>
        <v>298.44538366054184</v>
      </c>
      <c r="E39">
        <f t="shared" si="22"/>
        <v>-23.33741699829784</v>
      </c>
      <c r="F39">
        <f t="shared" si="19"/>
        <v>3.6051203733779878E-5</v>
      </c>
      <c r="G39">
        <f t="shared" si="19"/>
        <v>1.0350220561574064E-10</v>
      </c>
      <c r="H39">
        <f t="shared" si="19"/>
        <v>4.6383359291169391E-18</v>
      </c>
      <c r="I39">
        <f t="shared" si="19"/>
        <v>6.9399161812866048E-26</v>
      </c>
      <c r="J39">
        <f t="shared" si="23"/>
        <v>9.3136720546215603E-34</v>
      </c>
      <c r="K39">
        <f t="shared" si="23"/>
        <v>2.0661772800503812E-48</v>
      </c>
      <c r="L39">
        <f t="shared" si="23"/>
        <v>1.4252016252198442E-52</v>
      </c>
      <c r="M39">
        <f t="shared" si="23"/>
        <v>2.1472760192525659E-62</v>
      </c>
      <c r="N39">
        <f t="shared" si="23"/>
        <v>7.5509053948352551E-66</v>
      </c>
      <c r="O39">
        <f t="shared" si="24"/>
        <v>5.693800870843172E-78</v>
      </c>
      <c r="P39">
        <f t="shared" si="25"/>
        <v>1.7374371597249717E-80</v>
      </c>
      <c r="Q39">
        <f t="shared" si="25"/>
        <v>2.7035117597747469E-93</v>
      </c>
      <c r="R39">
        <f t="shared" si="25"/>
        <v>9.5022049909304907E-95</v>
      </c>
      <c r="S39">
        <f t="shared" si="25"/>
        <v>7.6496691138761865E-108</v>
      </c>
      <c r="T39">
        <f t="shared" si="23"/>
        <v>3.423763094406126E-108</v>
      </c>
      <c r="U39">
        <f t="shared" si="20"/>
        <v>3.6051307235990126E-5</v>
      </c>
      <c r="V39">
        <f t="shared" si="18"/>
        <v>-23.337453049605077</v>
      </c>
      <c r="W39">
        <f t="shared" si="21"/>
        <v>544.63671484252131</v>
      </c>
      <c r="X39" s="4">
        <v>952.59999999997899</v>
      </c>
      <c r="Y39" s="4">
        <v>116</v>
      </c>
    </row>
    <row r="40" spans="1:26" x14ac:dyDescent="0.3">
      <c r="A40">
        <v>931.24999999999898</v>
      </c>
      <c r="B40">
        <v>150</v>
      </c>
      <c r="C40">
        <f t="shared" si="15"/>
        <v>145.25637756299921</v>
      </c>
      <c r="D40">
        <f t="shared" si="16"/>
        <v>298.39538366054188</v>
      </c>
      <c r="E40">
        <f t="shared" si="22"/>
        <v>4.7436224370007949</v>
      </c>
      <c r="F40">
        <f t="shared" si="19"/>
        <v>4.8563837216638236E-5</v>
      </c>
      <c r="G40">
        <f t="shared" si="19"/>
        <v>1.5457930450671801E-10</v>
      </c>
      <c r="H40">
        <f t="shared" si="19"/>
        <v>7.6502824655126623E-18</v>
      </c>
      <c r="I40">
        <f t="shared" si="19"/>
        <v>1.2516852520630079E-25</v>
      </c>
      <c r="J40">
        <f t="shared" si="23"/>
        <v>1.8174723739510277E-33</v>
      </c>
      <c r="K40">
        <f t="shared" si="23"/>
        <v>4.6802007972407014E-48</v>
      </c>
      <c r="L40">
        <f t="shared" si="23"/>
        <v>3.1167586458161001E-52</v>
      </c>
      <c r="M40">
        <f t="shared" si="23"/>
        <v>5.4301718395257942E-62</v>
      </c>
      <c r="N40">
        <f t="shared" si="23"/>
        <v>1.8126072231254545E-65</v>
      </c>
      <c r="O40">
        <f t="shared" si="24"/>
        <v>1.6008385223836603E-77</v>
      </c>
      <c r="P40">
        <f t="shared" si="25"/>
        <v>4.5620540194957661E-80</v>
      </c>
      <c r="Q40">
        <f t="shared" si="25"/>
        <v>8.3621154271987278E-93</v>
      </c>
      <c r="R40">
        <f t="shared" si="25"/>
        <v>2.7048854973502428E-94</v>
      </c>
      <c r="S40">
        <f t="shared" si="25"/>
        <v>2.5736064218788082E-107</v>
      </c>
      <c r="T40">
        <f t="shared" si="23"/>
        <v>1.046473377533058E-107</v>
      </c>
      <c r="U40">
        <f t="shared" si="20"/>
        <v>4.8563991795950396E-5</v>
      </c>
      <c r="V40">
        <f t="shared" si="18"/>
        <v>4.7435738730089989</v>
      </c>
      <c r="W40">
        <f t="shared" si="21"/>
        <v>22.501493088693593</v>
      </c>
      <c r="X40" s="4">
        <v>952.64999999997895</v>
      </c>
      <c r="Y40" s="4">
        <v>104</v>
      </c>
    </row>
    <row r="41" spans="1:26" x14ac:dyDescent="0.3">
      <c r="A41">
        <v>931.29999999999905</v>
      </c>
      <c r="B41">
        <v>149</v>
      </c>
      <c r="C41">
        <f t="shared" si="15"/>
        <v>145.17533812770012</v>
      </c>
      <c r="D41">
        <f t="shared" si="16"/>
        <v>298.34538366054181</v>
      </c>
      <c r="E41">
        <f t="shared" si="22"/>
        <v>3.8246618722998846</v>
      </c>
      <c r="F41">
        <f t="shared" si="19"/>
        <v>6.5237888676100304E-5</v>
      </c>
      <c r="G41">
        <f t="shared" si="19"/>
        <v>2.3022197293967447E-10</v>
      </c>
      <c r="H41">
        <f t="shared" si="19"/>
        <v>1.258306442675667E-17</v>
      </c>
      <c r="I41">
        <f t="shared" si="19"/>
        <v>2.2512810894329577E-25</v>
      </c>
      <c r="J41">
        <f t="shared" si="23"/>
        <v>3.5367826598544407E-33</v>
      </c>
      <c r="K41">
        <f t="shared" si="23"/>
        <v>1.0569970079914502E-47</v>
      </c>
      <c r="L41">
        <f t="shared" si="23"/>
        <v>6.7989258533955842E-52</v>
      </c>
      <c r="M41">
        <f t="shared" si="23"/>
        <v>1.3691519194362749E-61</v>
      </c>
      <c r="N41">
        <f t="shared" si="23"/>
        <v>4.3402890351679401E-65</v>
      </c>
      <c r="O41">
        <f t="shared" si="24"/>
        <v>4.4875070695093938E-77</v>
      </c>
      <c r="P41">
        <f t="shared" si="25"/>
        <v>1.1948737196211286E-79</v>
      </c>
      <c r="Q41">
        <f t="shared" si="25"/>
        <v>2.578792629548466E-92</v>
      </c>
      <c r="R41">
        <f t="shared" si="25"/>
        <v>7.6803965460923997E-94</v>
      </c>
      <c r="S41">
        <f t="shared" si="25"/>
        <v>8.6328457310861802E-107</v>
      </c>
      <c r="T41">
        <f t="shared" si="23"/>
        <v>3.1905307189807722E-107</v>
      </c>
      <c r="U41">
        <f t="shared" si="20"/>
        <v>6.5238118898085823E-5</v>
      </c>
      <c r="V41">
        <f t="shared" si="18"/>
        <v>3.8245966341809865</v>
      </c>
      <c r="W41">
        <f t="shared" si="21"/>
        <v>14.627539414188531</v>
      </c>
      <c r="X41" s="4">
        <v>952.69999999997901</v>
      </c>
      <c r="Y41" s="4">
        <v>109</v>
      </c>
    </row>
    <row r="42" spans="1:26" x14ac:dyDescent="0.3">
      <c r="A42">
        <v>931.349999999999</v>
      </c>
      <c r="B42">
        <v>168</v>
      </c>
      <c r="C42">
        <f t="shared" si="15"/>
        <v>145.09429869240148</v>
      </c>
      <c r="D42">
        <f t="shared" si="16"/>
        <v>298.29538366054186</v>
      </c>
      <c r="E42">
        <f t="shared" si="22"/>
        <v>22.90570130759852</v>
      </c>
      <c r="F42">
        <f t="shared" si="19"/>
        <v>8.7393770735013986E-5</v>
      </c>
      <c r="G42">
        <f t="shared" si="19"/>
        <v>3.4192894942398684E-10</v>
      </c>
      <c r="H42">
        <f t="shared" si="19"/>
        <v>2.0639018865626279E-17</v>
      </c>
      <c r="I42">
        <f t="shared" si="19"/>
        <v>4.0379225957647595E-25</v>
      </c>
      <c r="J42">
        <f t="shared" si="23"/>
        <v>6.8634520700415963E-33</v>
      </c>
      <c r="K42">
        <f t="shared" si="23"/>
        <v>2.3801010548724578E-47</v>
      </c>
      <c r="L42">
        <f t="shared" si="23"/>
        <v>1.4794071220855763E-51</v>
      </c>
      <c r="M42">
        <f t="shared" si="23"/>
        <v>3.4419303129811788E-61</v>
      </c>
      <c r="N42">
        <f t="shared" si="23"/>
        <v>1.0366779593773455E-64</v>
      </c>
      <c r="O42">
        <f t="shared" si="24"/>
        <v>1.25422407281936E-76</v>
      </c>
      <c r="P42">
        <f t="shared" si="25"/>
        <v>3.1217193985649513E-79</v>
      </c>
      <c r="Q42">
        <f t="shared" si="25"/>
        <v>7.9291941088391962E-92</v>
      </c>
      <c r="R42">
        <f t="shared" si="25"/>
        <v>2.1753476352756923E-93</v>
      </c>
      <c r="S42">
        <f t="shared" si="25"/>
        <v>2.8872088205206609E-106</v>
      </c>
      <c r="T42">
        <f t="shared" si="23"/>
        <v>9.703042747700783E-107</v>
      </c>
      <c r="U42">
        <f t="shared" si="20"/>
        <v>8.7394112663984055E-5</v>
      </c>
      <c r="V42">
        <f t="shared" si="18"/>
        <v>22.905613913485855</v>
      </c>
      <c r="W42">
        <f t="shared" si="21"/>
        <v>524.66714875367677</v>
      </c>
      <c r="X42" s="4">
        <v>952.74999999997897</v>
      </c>
      <c r="Y42" s="4">
        <v>128</v>
      </c>
    </row>
    <row r="43" spans="1:26" x14ac:dyDescent="0.3">
      <c r="A43">
        <v>931.39999999999895</v>
      </c>
      <c r="B43">
        <v>144</v>
      </c>
      <c r="C43">
        <f t="shared" si="15"/>
        <v>145.01325925710262</v>
      </c>
      <c r="D43">
        <f t="shared" si="16"/>
        <v>298.2453836605419</v>
      </c>
      <c r="E43">
        <f t="shared" si="22"/>
        <v>-1.013259257102618</v>
      </c>
      <c r="F43">
        <f t="shared" si="19"/>
        <v>1.1674942138237295E-4</v>
      </c>
      <c r="G43">
        <f t="shared" si="19"/>
        <v>5.0642909737049944E-10</v>
      </c>
      <c r="H43">
        <f t="shared" si="19"/>
        <v>3.3758671992734936E-17</v>
      </c>
      <c r="I43">
        <f t="shared" si="19"/>
        <v>7.2223733333426472E-25</v>
      </c>
      <c r="J43">
        <f t="shared" si="23"/>
        <v>1.3282215303865585E-32</v>
      </c>
      <c r="K43">
        <f t="shared" si="23"/>
        <v>5.3435441599088821E-47</v>
      </c>
      <c r="L43">
        <f t="shared" si="23"/>
        <v>3.2110374700043133E-51</v>
      </c>
      <c r="M43">
        <f t="shared" si="23"/>
        <v>8.6271008280841111E-61</v>
      </c>
      <c r="N43">
        <f t="shared" si="23"/>
        <v>2.4698998672805177E-64</v>
      </c>
      <c r="O43">
        <f t="shared" si="24"/>
        <v>3.4950829349129986E-76</v>
      </c>
      <c r="P43">
        <f t="shared" si="25"/>
        <v>8.1353451893868099E-79</v>
      </c>
      <c r="Q43">
        <f t="shared" si="25"/>
        <v>2.4308269695668077E-91</v>
      </c>
      <c r="R43">
        <f t="shared" si="25"/>
        <v>6.1458784187327241E-93</v>
      </c>
      <c r="S43">
        <f t="shared" si="25"/>
        <v>9.6275277408694122E-106</v>
      </c>
      <c r="T43">
        <f t="shared" si="23"/>
        <v>2.9434944894463105E-106</v>
      </c>
      <c r="U43">
        <f t="shared" si="20"/>
        <v>1.1674992781150409E-4</v>
      </c>
      <c r="V43">
        <f t="shared" si="18"/>
        <v>-1.0133760070304294</v>
      </c>
      <c r="W43">
        <f t="shared" si="21"/>
        <v>1.0269309316249369</v>
      </c>
      <c r="X43" s="4">
        <v>952.79999999997904</v>
      </c>
      <c r="Y43" s="4">
        <v>118</v>
      </c>
    </row>
    <row r="44" spans="1:26" x14ac:dyDescent="0.3">
      <c r="A44">
        <v>931.44999999999902</v>
      </c>
      <c r="B44">
        <v>132</v>
      </c>
      <c r="C44">
        <f t="shared" si="15"/>
        <v>144.93221982180376</v>
      </c>
      <c r="D44">
        <f t="shared" si="16"/>
        <v>298.19538366054184</v>
      </c>
      <c r="E44">
        <f t="shared" si="22"/>
        <v>-12.932219821803756</v>
      </c>
      <c r="F44">
        <f t="shared" si="19"/>
        <v>1.5553304469291814E-4</v>
      </c>
      <c r="G44">
        <f t="shared" si="19"/>
        <v>7.4798882109727559E-10</v>
      </c>
      <c r="H44">
        <f t="shared" si="19"/>
        <v>5.5064961242592918E-17</v>
      </c>
      <c r="I44">
        <f t="shared" si="19"/>
        <v>1.2882363704439029E-24</v>
      </c>
      <c r="J44">
        <f t="shared" si="23"/>
        <v>2.5632567198686448E-32</v>
      </c>
      <c r="K44">
        <f t="shared" si="23"/>
        <v>1.1961228197174377E-46</v>
      </c>
      <c r="L44">
        <f t="shared" si="23"/>
        <v>6.952056769747791E-51</v>
      </c>
      <c r="M44">
        <f t="shared" si="23"/>
        <v>2.1559567366154126E-60</v>
      </c>
      <c r="N44">
        <f t="shared" si="23"/>
        <v>5.8698242286109718E-64</v>
      </c>
      <c r="O44">
        <f t="shared" si="24"/>
        <v>9.7107373156179047E-76</v>
      </c>
      <c r="P44">
        <f t="shared" si="25"/>
        <v>2.1147954885416637E-78</v>
      </c>
      <c r="Q44">
        <f t="shared" si="25"/>
        <v>7.4300444128386643E-91</v>
      </c>
      <c r="R44">
        <f t="shared" si="25"/>
        <v>1.732006538435602E-92</v>
      </c>
      <c r="S44">
        <f t="shared" si="25"/>
        <v>3.200838253259288E-105</v>
      </c>
      <c r="T44">
        <f t="shared" si="23"/>
        <v>8.906945144276111E-106</v>
      </c>
      <c r="U44">
        <f t="shared" si="20"/>
        <v>1.5553379268179433E-4</v>
      </c>
      <c r="V44">
        <f t="shared" si="18"/>
        <v>-12.932375355596438</v>
      </c>
      <c r="W44">
        <f t="shared" si="21"/>
        <v>167.24633233803809</v>
      </c>
      <c r="X44" s="4">
        <v>952.84999999997899</v>
      </c>
      <c r="Y44" s="4">
        <v>92</v>
      </c>
    </row>
    <row r="45" spans="1:26" x14ac:dyDescent="0.3">
      <c r="A45">
        <v>931.49999999999898</v>
      </c>
      <c r="B45">
        <v>159</v>
      </c>
      <c r="C45">
        <f t="shared" si="15"/>
        <v>144.85118038650489</v>
      </c>
      <c r="D45">
        <f t="shared" si="16"/>
        <v>298.14538366054188</v>
      </c>
      <c r="E45">
        <f t="shared" si="22"/>
        <v>14.148819613495107</v>
      </c>
      <c r="F45">
        <f t="shared" si="19"/>
        <v>2.0662567664704576E-4</v>
      </c>
      <c r="G45">
        <f t="shared" si="19"/>
        <v>1.1017048012206815E-9</v>
      </c>
      <c r="H45">
        <f t="shared" si="19"/>
        <v>8.9569262840253461E-17</v>
      </c>
      <c r="I45">
        <f t="shared" si="19"/>
        <v>2.2914208307901949E-24</v>
      </c>
      <c r="J45">
        <f t="shared" si="23"/>
        <v>4.9329574733009537E-32</v>
      </c>
      <c r="K45">
        <f t="shared" si="23"/>
        <v>2.6695282202005275E-46</v>
      </c>
      <c r="L45">
        <f t="shared" si="23"/>
        <v>1.501383070213522E-50</v>
      </c>
      <c r="M45">
        <f t="shared" si="23"/>
        <v>5.3718957587460267E-60</v>
      </c>
      <c r="N45">
        <f t="shared" si="23"/>
        <v>1.3914932834190618E-63</v>
      </c>
      <c r="O45">
        <f t="shared" si="24"/>
        <v>2.6900434446268517E-75</v>
      </c>
      <c r="P45">
        <f t="shared" si="25"/>
        <v>5.4836664881116142E-78</v>
      </c>
      <c r="Q45">
        <f t="shared" si="25"/>
        <v>2.2643374035075644E-90</v>
      </c>
      <c r="R45">
        <f t="shared" si="25"/>
        <v>4.8688383737603224E-92</v>
      </c>
      <c r="S45">
        <f t="shared" si="25"/>
        <v>1.0610236046579346E-104</v>
      </c>
      <c r="T45">
        <f t="shared" si="23"/>
        <v>2.6884662955484435E-105</v>
      </c>
      <c r="U45">
        <f t="shared" si="20"/>
        <v>2.0662677835193657E-4</v>
      </c>
      <c r="V45">
        <f t="shared" si="18"/>
        <v>14.148612986716754</v>
      </c>
      <c r="W45">
        <f t="shared" si="21"/>
        <v>200.18324944789001</v>
      </c>
      <c r="X45" s="4"/>
      <c r="Y45" s="4"/>
    </row>
    <row r="46" spans="1:26" x14ac:dyDescent="0.3">
      <c r="A46">
        <v>931.54999999999905</v>
      </c>
      <c r="B46">
        <v>159</v>
      </c>
      <c r="C46">
        <f t="shared" si="15"/>
        <v>144.77014095120603</v>
      </c>
      <c r="D46">
        <f t="shared" si="16"/>
        <v>298.09538366054181</v>
      </c>
      <c r="E46">
        <f t="shared" si="22"/>
        <v>14.229859048793969</v>
      </c>
      <c r="F46">
        <f t="shared" si="19"/>
        <v>2.7374083137118583E-4</v>
      </c>
      <c r="G46">
        <f t="shared" si="19"/>
        <v>1.6181882934902168E-9</v>
      </c>
      <c r="H46">
        <f t="shared" si="19"/>
        <v>1.452902062051401E-16</v>
      </c>
      <c r="I46">
        <f t="shared" si="19"/>
        <v>4.0645066222617491E-24</v>
      </c>
      <c r="J46">
        <f t="shared" si="23"/>
        <v>9.4670858713672932E-32</v>
      </c>
      <c r="K46">
        <f t="shared" si="23"/>
        <v>5.9402623195593772E-46</v>
      </c>
      <c r="L46">
        <f t="shared" si="23"/>
        <v>3.2342976637880564E-50</v>
      </c>
      <c r="M46">
        <f t="shared" ref="M46:M78" si="26">M$8*EXP(-(($D46-M$9)^2)/(2*M$10^2))</f>
        <v>1.334527350087167E-59</v>
      </c>
      <c r="N46">
        <f t="shared" si="23"/>
        <v>3.290390179879468E-63</v>
      </c>
      <c r="O46">
        <f t="shared" si="24"/>
        <v>7.4298278101829587E-75</v>
      </c>
      <c r="P46">
        <f t="shared" si="25"/>
        <v>1.4183517859452572E-77</v>
      </c>
      <c r="Q46">
        <f t="shared" si="25"/>
        <v>6.880234465614687E-90</v>
      </c>
      <c r="R46">
        <f t="shared" si="25"/>
        <v>1.3652477101338721E-91</v>
      </c>
      <c r="S46">
        <f t="shared" si="25"/>
        <v>3.5067009422880928E-104</v>
      </c>
      <c r="T46">
        <f t="shared" si="23"/>
        <v>8.0945122188644973E-105</v>
      </c>
      <c r="U46">
        <f t="shared" si="20"/>
        <v>2.737424495596246E-4</v>
      </c>
      <c r="V46">
        <f t="shared" si="18"/>
        <v>14.22958530634441</v>
      </c>
      <c r="W46">
        <f t="shared" si="21"/>
        <v>202.48109799053273</v>
      </c>
      <c r="X46" s="4"/>
      <c r="Y46" s="4"/>
    </row>
    <row r="47" spans="1:26" x14ac:dyDescent="0.3">
      <c r="A47">
        <v>931.599999999999</v>
      </c>
      <c r="B47">
        <v>134</v>
      </c>
      <c r="C47">
        <f t="shared" si="15"/>
        <v>144.68910151590717</v>
      </c>
      <c r="D47">
        <f t="shared" si="16"/>
        <v>298.04538366054186</v>
      </c>
      <c r="E47">
        <f t="shared" si="22"/>
        <v>-10.689101515907169</v>
      </c>
      <c r="F47">
        <f t="shared" si="19"/>
        <v>3.6165006969421072E-4</v>
      </c>
      <c r="G47">
        <f t="shared" si="19"/>
        <v>2.3702084716165506E-9</v>
      </c>
      <c r="H47">
        <f t="shared" si="19"/>
        <v>2.3502137263825297E-16</v>
      </c>
      <c r="I47">
        <f t="shared" si="19"/>
        <v>7.1895960853688813E-24</v>
      </c>
      <c r="J47">
        <f t="shared" si="23"/>
        <v>1.8118362290889998E-31</v>
      </c>
      <c r="K47">
        <f t="shared" si="23"/>
        <v>1.3179201505158366E-45</v>
      </c>
      <c r="L47">
        <f t="shared" si="23"/>
        <v>6.9499027545849731E-50</v>
      </c>
      <c r="M47">
        <f t="shared" si="26"/>
        <v>3.3055196863807509E-59</v>
      </c>
      <c r="N47">
        <f t="shared" si="23"/>
        <v>7.7611120660652768E-63</v>
      </c>
      <c r="O47">
        <f t="shared" si="24"/>
        <v>2.0460232803122256E-74</v>
      </c>
      <c r="P47">
        <f t="shared" si="25"/>
        <v>3.6593770019467815E-77</v>
      </c>
      <c r="Q47">
        <f t="shared" si="25"/>
        <v>2.0843838689113961E-89</v>
      </c>
      <c r="R47">
        <f t="shared" si="25"/>
        <v>3.8186321420970009E-91</v>
      </c>
      <c r="S47">
        <f t="shared" si="25"/>
        <v>1.1555394623008604E-103</v>
      </c>
      <c r="T47">
        <f t="shared" si="23"/>
        <v>2.4310116373969693E-104</v>
      </c>
      <c r="U47">
        <f t="shared" si="20"/>
        <v>3.6165243990291733E-4</v>
      </c>
      <c r="V47">
        <f t="shared" si="18"/>
        <v>-10.689463168347071</v>
      </c>
      <c r="W47">
        <f t="shared" si="21"/>
        <v>114.2646228274486</v>
      </c>
      <c r="X47" s="4"/>
      <c r="Y47" s="4"/>
    </row>
    <row r="48" spans="1:26" x14ac:dyDescent="0.3">
      <c r="A48">
        <v>931.64999999999804</v>
      </c>
      <c r="B48">
        <v>144</v>
      </c>
      <c r="C48">
        <f t="shared" si="15"/>
        <v>144.6080620806099</v>
      </c>
      <c r="D48">
        <f t="shared" si="16"/>
        <v>297.99538366054281</v>
      </c>
      <c r="E48">
        <f t="shared" si="22"/>
        <v>-0.60806208060989775</v>
      </c>
      <c r="F48">
        <f t="shared" si="19"/>
        <v>4.7646521783293667E-4</v>
      </c>
      <c r="G48">
        <f t="shared" si="19"/>
        <v>3.4620849111022122E-9</v>
      </c>
      <c r="H48">
        <f t="shared" si="19"/>
        <v>3.791159487353171E-16</v>
      </c>
      <c r="I48">
        <f t="shared" si="19"/>
        <v>1.2682206694791984E-23</v>
      </c>
      <c r="J48">
        <f t="shared" si="23"/>
        <v>3.4579223814689298E-31</v>
      </c>
      <c r="K48">
        <f t="shared" si="23"/>
        <v>2.9153113265202063E-45</v>
      </c>
      <c r="L48">
        <f t="shared" si="23"/>
        <v>1.4896619907313456E-49</v>
      </c>
      <c r="M48">
        <f t="shared" si="26"/>
        <v>8.1632741984759552E-59</v>
      </c>
      <c r="N48">
        <f t="shared" si="23"/>
        <v>1.8260420602003479E-62</v>
      </c>
      <c r="O48">
        <f t="shared" si="24"/>
        <v>5.6176510677741744E-74</v>
      </c>
      <c r="P48">
        <f t="shared" si="25"/>
        <v>9.4176081646320375E-77</v>
      </c>
      <c r="Q48">
        <f t="shared" si="25"/>
        <v>6.2959973373701535E-89</v>
      </c>
      <c r="R48">
        <f t="shared" si="25"/>
        <v>1.0654043333298442E-90</v>
      </c>
      <c r="S48">
        <f t="shared" si="25"/>
        <v>3.7964982148302084E-103</v>
      </c>
      <c r="T48">
        <f t="shared" si="23"/>
        <v>7.2827208038020247E-104</v>
      </c>
      <c r="U48">
        <f t="shared" si="20"/>
        <v>4.7646867991822688E-4</v>
      </c>
      <c r="V48">
        <f t="shared" si="18"/>
        <v>-0.60853854928981599</v>
      </c>
      <c r="W48">
        <f t="shared" si="21"/>
        <v>0.37031916597175379</v>
      </c>
      <c r="X48" s="4"/>
      <c r="Y48" s="4"/>
    </row>
    <row r="49" spans="1:25" x14ac:dyDescent="0.3">
      <c r="A49">
        <v>931.699999999998</v>
      </c>
      <c r="B49">
        <v>144</v>
      </c>
      <c r="C49">
        <f t="shared" si="15"/>
        <v>144.52702264531104</v>
      </c>
      <c r="D49">
        <f t="shared" si="16"/>
        <v>297.94538366054286</v>
      </c>
      <c r="E49">
        <f t="shared" si="22"/>
        <v>-0.52702264531103538</v>
      </c>
      <c r="F49">
        <f t="shared" si="19"/>
        <v>6.259901936168799E-4</v>
      </c>
      <c r="G49">
        <f t="shared" si="19"/>
        <v>5.0429256174034313E-9</v>
      </c>
      <c r="H49">
        <f t="shared" si="19"/>
        <v>6.0986039300499822E-16</v>
      </c>
      <c r="I49">
        <f t="shared" si="19"/>
        <v>2.2308935095913021E-23</v>
      </c>
      <c r="J49">
        <f t="shared" si="23"/>
        <v>6.5812019828344408E-31</v>
      </c>
      <c r="K49">
        <f t="shared" si="23"/>
        <v>6.4297361080802322E-45</v>
      </c>
      <c r="L49">
        <f t="shared" si="23"/>
        <v>3.184982230914403E-49</v>
      </c>
      <c r="M49">
        <f t="shared" si="26"/>
        <v>2.0100246707511403E-58</v>
      </c>
      <c r="N49">
        <f t="shared" si="23"/>
        <v>4.2855628335991601E-62</v>
      </c>
      <c r="O49">
        <f t="shared" si="24"/>
        <v>1.5378405790777053E-73</v>
      </c>
      <c r="P49">
        <f t="shared" si="25"/>
        <v>2.4175994469642069E-76</v>
      </c>
      <c r="Q49">
        <f t="shared" si="25"/>
        <v>1.8961109008906651E-88</v>
      </c>
      <c r="R49">
        <f t="shared" si="25"/>
        <v>2.9650454991841244E-90</v>
      </c>
      <c r="S49">
        <f t="shared" si="25"/>
        <v>1.2436380058115379E-102</v>
      </c>
      <c r="T49">
        <f t="shared" si="23"/>
        <v>2.1762588583989407E-103</v>
      </c>
      <c r="U49">
        <f t="shared" si="20"/>
        <v>6.2599523654310711E-4</v>
      </c>
      <c r="V49">
        <f t="shared" si="18"/>
        <v>-0.52764864054757843</v>
      </c>
      <c r="W49">
        <f t="shared" si="21"/>
        <v>0.27841308787170765</v>
      </c>
      <c r="X49" s="4"/>
      <c r="Y49" s="4"/>
    </row>
    <row r="50" spans="1:25" x14ac:dyDescent="0.3">
      <c r="A50">
        <v>931.74999999999795</v>
      </c>
      <c r="B50">
        <v>164</v>
      </c>
      <c r="C50">
        <f t="shared" si="15"/>
        <v>144.4459832100124</v>
      </c>
      <c r="D50">
        <f t="shared" si="16"/>
        <v>297.8953836605429</v>
      </c>
      <c r="E50">
        <f t="shared" si="22"/>
        <v>19.5540167899876</v>
      </c>
      <c r="F50">
        <f t="shared" si="19"/>
        <v>8.2015801877002859E-4</v>
      </c>
      <c r="G50">
        <f t="shared" si="19"/>
        <v>7.3252270041388228E-9</v>
      </c>
      <c r="H50">
        <f t="shared" si="19"/>
        <v>9.7832349139572633E-16</v>
      </c>
      <c r="I50">
        <f t="shared" si="19"/>
        <v>3.9134206382455399E-23</v>
      </c>
      <c r="J50">
        <f t="shared" si="23"/>
        <v>1.2490760386168611E-30</v>
      </c>
      <c r="K50">
        <f t="shared" si="23"/>
        <v>1.4138838206411056E-44</v>
      </c>
      <c r="L50">
        <f t="shared" si="23"/>
        <v>6.7926081032703079E-49</v>
      </c>
      <c r="M50">
        <f t="shared" si="26"/>
        <v>4.9345864128953617E-58</v>
      </c>
      <c r="N50">
        <f t="shared" si="23"/>
        <v>1.0032639922194179E-61</v>
      </c>
      <c r="O50">
        <f t="shared" si="24"/>
        <v>4.1973988572737979E-73</v>
      </c>
      <c r="P50">
        <f t="shared" si="25"/>
        <v>6.1906798693387945E-76</v>
      </c>
      <c r="Q50">
        <f t="shared" si="25"/>
        <v>5.693447253390559E-88</v>
      </c>
      <c r="R50">
        <f t="shared" si="25"/>
        <v>8.2311124223774768E-90</v>
      </c>
      <c r="S50">
        <f t="shared" si="25"/>
        <v>4.061786936915884E-102</v>
      </c>
      <c r="T50">
        <f t="shared" si="23"/>
        <v>6.486907589216643E-103</v>
      </c>
      <c r="U50">
        <f t="shared" si="20"/>
        <v>8.2016534399801104E-4</v>
      </c>
      <c r="V50">
        <f t="shared" si="18"/>
        <v>19.553196624643601</v>
      </c>
      <c r="W50">
        <f t="shared" si="21"/>
        <v>382.3274982419739</v>
      </c>
      <c r="X50" s="4"/>
      <c r="Y50" s="4"/>
    </row>
    <row r="51" spans="1:25" x14ac:dyDescent="0.3">
      <c r="A51">
        <v>931.79999999999802</v>
      </c>
      <c r="B51">
        <v>127</v>
      </c>
      <c r="C51">
        <f t="shared" si="15"/>
        <v>144.36494377471331</v>
      </c>
      <c r="D51">
        <f t="shared" si="16"/>
        <v>297.84538366054284</v>
      </c>
      <c r="E51">
        <f t="shared" si="22"/>
        <v>-17.364943774713311</v>
      </c>
      <c r="F51">
        <f t="shared" si="19"/>
        <v>1.0715716594483669E-3</v>
      </c>
      <c r="G51">
        <f t="shared" si="19"/>
        <v>1.0610926131489094E-8</v>
      </c>
      <c r="H51">
        <f t="shared" si="19"/>
        <v>1.5650499844574391E-15</v>
      </c>
      <c r="I51">
        <f t="shared" si="19"/>
        <v>6.845858214470857E-23</v>
      </c>
      <c r="J51">
        <f t="shared" si="23"/>
        <v>2.3641020125536215E-30</v>
      </c>
      <c r="K51">
        <f t="shared" si="23"/>
        <v>3.0998927467065837E-44</v>
      </c>
      <c r="L51">
        <f t="shared" si="23"/>
        <v>1.4450283650634157E-48</v>
      </c>
      <c r="M51">
        <f t="shared" si="26"/>
        <v>1.2078485893421307E-57</v>
      </c>
      <c r="N51">
        <f t="shared" si="23"/>
        <v>2.3427872508448805E-61</v>
      </c>
      <c r="O51">
        <f t="shared" si="24"/>
        <v>1.1422509569524851E-72</v>
      </c>
      <c r="P51">
        <f t="shared" si="25"/>
        <v>1.5812575547054415E-75</v>
      </c>
      <c r="Q51">
        <f t="shared" si="25"/>
        <v>1.7045087505426677E-87</v>
      </c>
      <c r="R51">
        <f t="shared" si="25"/>
        <v>2.2792710421289763E-89</v>
      </c>
      <c r="S51">
        <f t="shared" si="25"/>
        <v>1.3226735184033824E-101</v>
      </c>
      <c r="T51">
        <f t="shared" si="23"/>
        <v>1.9287464444237029E-102</v>
      </c>
      <c r="U51">
        <f t="shared" si="20"/>
        <v>1.0715822703760635E-3</v>
      </c>
      <c r="V51">
        <f t="shared" si="18"/>
        <v>-17.366015356983688</v>
      </c>
      <c r="W51">
        <f t="shared" si="21"/>
        <v>301.57848937899331</v>
      </c>
      <c r="X51" s="4"/>
      <c r="Y51" s="4"/>
    </row>
    <row r="52" spans="1:25" x14ac:dyDescent="0.3">
      <c r="A52">
        <v>931.84999999999798</v>
      </c>
      <c r="B52">
        <v>144</v>
      </c>
      <c r="C52">
        <f t="shared" si="15"/>
        <v>144.28390433941468</v>
      </c>
      <c r="D52">
        <f t="shared" si="16"/>
        <v>297.79538366054288</v>
      </c>
      <c r="E52">
        <f t="shared" si="22"/>
        <v>-0.28390433941467563</v>
      </c>
      <c r="F52">
        <f t="shared" si="19"/>
        <v>1.396170896337296E-3</v>
      </c>
      <c r="G52">
        <f t="shared" si="19"/>
        <v>1.5327776978122888E-8</v>
      </c>
      <c r="H52">
        <f t="shared" si="19"/>
        <v>2.4967072441274599E-15</v>
      </c>
      <c r="I52">
        <f t="shared" si="19"/>
        <v>1.1942436683113944E-22</v>
      </c>
      <c r="J52">
        <f t="shared" si="23"/>
        <v>4.4620787038681128E-30</v>
      </c>
      <c r="K52">
        <f t="shared" si="23"/>
        <v>6.776289910979454E-44</v>
      </c>
      <c r="L52">
        <f t="shared" si="23"/>
        <v>3.0663833880799633E-48</v>
      </c>
      <c r="M52">
        <f t="shared" si="26"/>
        <v>2.9477225337236064E-57</v>
      </c>
      <c r="N52">
        <f t="shared" si="23"/>
        <v>5.4570853546681772E-61</v>
      </c>
      <c r="O52">
        <f t="shared" si="24"/>
        <v>3.0992398554761735E-72</v>
      </c>
      <c r="P52">
        <f t="shared" si="25"/>
        <v>4.0288133591199049E-75</v>
      </c>
      <c r="Q52">
        <f t="shared" si="25"/>
        <v>5.0878644910785098E-87</v>
      </c>
      <c r="R52">
        <f t="shared" si="25"/>
        <v>6.2956950048740806E-89</v>
      </c>
      <c r="S52">
        <f t="shared" si="25"/>
        <v>4.2943807325925889E-101</v>
      </c>
      <c r="T52">
        <f t="shared" si="23"/>
        <v>5.7203530554896881E-102</v>
      </c>
      <c r="U52">
        <f t="shared" si="20"/>
        <v>1.3961862241167709E-3</v>
      </c>
      <c r="V52">
        <f t="shared" si="18"/>
        <v>-0.28530052563879238</v>
      </c>
      <c r="W52">
        <f t="shared" si="21"/>
        <v>8.1396389929771232E-2</v>
      </c>
      <c r="X52" s="4"/>
      <c r="Y52" s="4"/>
    </row>
    <row r="53" spans="1:25" x14ac:dyDescent="0.3">
      <c r="A53">
        <v>931.89999999999804</v>
      </c>
      <c r="B53">
        <v>147</v>
      </c>
      <c r="C53">
        <f t="shared" si="15"/>
        <v>144.20286490411559</v>
      </c>
      <c r="D53">
        <f t="shared" si="16"/>
        <v>297.74538366054281</v>
      </c>
      <c r="E53">
        <f t="shared" si="22"/>
        <v>2.7971350958844141</v>
      </c>
      <c r="F53">
        <f t="shared" si="19"/>
        <v>1.814051534571853E-3</v>
      </c>
      <c r="G53">
        <f t="shared" si="19"/>
        <v>2.2079982881828307E-8</v>
      </c>
      <c r="H53">
        <f t="shared" si="19"/>
        <v>3.9719219721421696E-15</v>
      </c>
      <c r="I53">
        <f t="shared" si="19"/>
        <v>2.0775508997238705E-22</v>
      </c>
      <c r="J53">
        <f t="shared" si="23"/>
        <v>8.3985037010390537E-30</v>
      </c>
      <c r="K53">
        <f t="shared" si="23"/>
        <v>1.4768951204686671E-43</v>
      </c>
      <c r="L53">
        <f t="shared" si="23"/>
        <v>6.4906292558764373E-48</v>
      </c>
      <c r="M53">
        <f t="shared" si="26"/>
        <v>7.1725415621843046E-57</v>
      </c>
      <c r="N53">
        <f t="shared" si="23"/>
        <v>1.267940603238725E-60</v>
      </c>
      <c r="O53">
        <f t="shared" si="24"/>
        <v>8.3841919621282508E-72</v>
      </c>
      <c r="P53">
        <f t="shared" si="25"/>
        <v>1.0239103940684518E-74</v>
      </c>
      <c r="Q53">
        <f t="shared" si="25"/>
        <v>1.5142033539677106E-86</v>
      </c>
      <c r="R53">
        <f t="shared" si="25"/>
        <v>1.7346092426537684E-88</v>
      </c>
      <c r="S53">
        <f t="shared" si="25"/>
        <v>1.3901472339228045E-100</v>
      </c>
      <c r="T53">
        <f t="shared" si="23"/>
        <v>1.6923134164509902E-101</v>
      </c>
      <c r="U53">
        <f t="shared" si="20"/>
        <v>1.8140736145587067E-3</v>
      </c>
      <c r="V53">
        <f t="shared" si="18"/>
        <v>2.7953210222698552</v>
      </c>
      <c r="W53">
        <f t="shared" si="21"/>
        <v>7.8138196175437882</v>
      </c>
      <c r="X53" s="4"/>
      <c r="Y53" s="4"/>
    </row>
    <row r="54" spans="1:25" x14ac:dyDescent="0.3">
      <c r="A54">
        <v>931.949999999998</v>
      </c>
      <c r="B54">
        <v>141</v>
      </c>
      <c r="C54">
        <f t="shared" si="15"/>
        <v>144.12182546881672</v>
      </c>
      <c r="D54">
        <f t="shared" si="16"/>
        <v>297.69538366054286</v>
      </c>
      <c r="E54">
        <f t="shared" si="22"/>
        <v>-3.1218254688167235</v>
      </c>
      <c r="F54">
        <f t="shared" si="19"/>
        <v>2.3504679759709574E-3</v>
      </c>
      <c r="G54">
        <f t="shared" si="19"/>
        <v>3.1718451007882583E-8</v>
      </c>
      <c r="H54">
        <f t="shared" si="19"/>
        <v>6.3012610675746211E-15</v>
      </c>
      <c r="I54">
        <f t="shared" si="19"/>
        <v>3.6041601141447187E-22</v>
      </c>
      <c r="J54">
        <f t="shared" si="23"/>
        <v>1.5763777186877829E-29</v>
      </c>
      <c r="K54">
        <f t="shared" si="23"/>
        <v>3.2093693460916658E-43</v>
      </c>
      <c r="L54">
        <f t="shared" si="23"/>
        <v>1.3704317778591461E-47</v>
      </c>
      <c r="M54">
        <f t="shared" si="26"/>
        <v>1.740090807506883E-56</v>
      </c>
      <c r="N54">
        <f t="shared" si="23"/>
        <v>2.9386464591618698E-60</v>
      </c>
      <c r="O54">
        <f t="shared" si="24"/>
        <v>2.2614115464545215E-71</v>
      </c>
      <c r="P54">
        <f t="shared" si="25"/>
        <v>2.5957150968152204E-74</v>
      </c>
      <c r="Q54">
        <f t="shared" si="25"/>
        <v>4.4930912511865789E-86</v>
      </c>
      <c r="R54">
        <f t="shared" si="25"/>
        <v>4.7672716525840856E-88</v>
      </c>
      <c r="S54">
        <f t="shared" si="25"/>
        <v>4.486766011300372E-100</v>
      </c>
      <c r="T54">
        <f t="shared" si="23"/>
        <v>4.9940056479769345E-101</v>
      </c>
      <c r="U54">
        <f t="shared" si="20"/>
        <v>2.3504996944282669E-3</v>
      </c>
      <c r="V54">
        <f t="shared" si="18"/>
        <v>-3.1241759685111519</v>
      </c>
      <c r="W54">
        <f t="shared" si="21"/>
        <v>9.7604754822225939</v>
      </c>
      <c r="X54" s="4"/>
      <c r="Y54" s="4"/>
    </row>
    <row r="55" spans="1:25" x14ac:dyDescent="0.3">
      <c r="A55">
        <v>931.99999999999795</v>
      </c>
      <c r="B55">
        <v>122</v>
      </c>
      <c r="C55">
        <f t="shared" si="15"/>
        <v>144.04078603351809</v>
      </c>
      <c r="D55">
        <f t="shared" si="16"/>
        <v>297.6453836605429</v>
      </c>
      <c r="E55">
        <f t="shared" si="22"/>
        <v>-22.040786033518089</v>
      </c>
      <c r="F55">
        <f t="shared" si="19"/>
        <v>3.0370555428430954E-3</v>
      </c>
      <c r="G55">
        <f t="shared" si="19"/>
        <v>4.5437966387179894E-8</v>
      </c>
      <c r="H55">
        <f t="shared" si="19"/>
        <v>9.9689155357028399E-15</v>
      </c>
      <c r="I55">
        <f t="shared" si="19"/>
        <v>6.2351966875833415E-22</v>
      </c>
      <c r="J55">
        <f t="shared" si="23"/>
        <v>2.9506135710017148E-29</v>
      </c>
      <c r="K55">
        <f t="shared" si="23"/>
        <v>6.9534784316127001E-43</v>
      </c>
      <c r="L55">
        <f t="shared" si="23"/>
        <v>2.8862789785439157E-47</v>
      </c>
      <c r="M55">
        <f t="shared" si="26"/>
        <v>4.20904064079061E-56</v>
      </c>
      <c r="N55">
        <f t="shared" si="23"/>
        <v>6.7936949048049573E-60</v>
      </c>
      <c r="O55">
        <f t="shared" si="24"/>
        <v>6.0814951464696762E-71</v>
      </c>
      <c r="P55">
        <f t="shared" si="25"/>
        <v>6.5639061423588136E-74</v>
      </c>
      <c r="Q55">
        <f t="shared" si="25"/>
        <v>1.3292866435644843E-85</v>
      </c>
      <c r="R55">
        <f t="shared" si="25"/>
        <v>1.3069182178838426E-87</v>
      </c>
      <c r="S55">
        <f t="shared" si="25"/>
        <v>1.4438378075977298E-99</v>
      </c>
      <c r="T55">
        <f t="shared" si="23"/>
        <v>1.4700345058745955E-100</v>
      </c>
      <c r="U55">
        <f t="shared" si="20"/>
        <v>3.0371009808194517E-3</v>
      </c>
      <c r="V55">
        <f t="shared" si="18"/>
        <v>-22.043823134498908</v>
      </c>
      <c r="W55">
        <f t="shared" si="21"/>
        <v>485.93013838506926</v>
      </c>
      <c r="X55" s="4"/>
      <c r="Y55" s="4"/>
    </row>
    <row r="56" spans="1:25" x14ac:dyDescent="0.3">
      <c r="A56">
        <v>932.04999999999802</v>
      </c>
      <c r="B56">
        <v>148</v>
      </c>
      <c r="C56">
        <f t="shared" si="15"/>
        <v>143.959746598219</v>
      </c>
      <c r="D56">
        <f t="shared" si="16"/>
        <v>297.59538366054284</v>
      </c>
      <c r="E56">
        <f t="shared" si="22"/>
        <v>4.0402534017810012</v>
      </c>
      <c r="F56">
        <f t="shared" si="19"/>
        <v>3.9133150097362844E-3</v>
      </c>
      <c r="G56">
        <f t="shared" si="19"/>
        <v>6.4911176379210014E-8</v>
      </c>
      <c r="H56">
        <f t="shared" si="19"/>
        <v>1.5727584873908674E-14</v>
      </c>
      <c r="I56">
        <f t="shared" si="19"/>
        <v>1.0756969008026687E-21</v>
      </c>
      <c r="J56">
        <f t="shared" si="23"/>
        <v>5.5075450919469895E-29</v>
      </c>
      <c r="K56">
        <f t="shared" si="23"/>
        <v>1.5020932369172706E-42</v>
      </c>
      <c r="L56">
        <f t="shared" si="23"/>
        <v>6.063584863390431E-47</v>
      </c>
      <c r="M56">
        <f t="shared" si="26"/>
        <v>1.0150950095253582E-55</v>
      </c>
      <c r="N56">
        <f t="shared" si="23"/>
        <v>1.5666609069943895E-59</v>
      </c>
      <c r="O56">
        <f t="shared" si="24"/>
        <v>1.6306227260489437E-70</v>
      </c>
      <c r="P56">
        <f t="shared" si="25"/>
        <v>1.6556859749807919E-73</v>
      </c>
      <c r="Q56">
        <f t="shared" si="25"/>
        <v>3.9210683286724017E-85</v>
      </c>
      <c r="R56">
        <f t="shared" si="25"/>
        <v>3.5738571707719634E-87</v>
      </c>
      <c r="S56">
        <f t="shared" si="25"/>
        <v>4.6325036004184895E-99</v>
      </c>
      <c r="T56">
        <f t="shared" si="23"/>
        <v>4.3163464601028984E-100</v>
      </c>
      <c r="U56">
        <f t="shared" si="20"/>
        <v>3.9133799209283915E-3</v>
      </c>
      <c r="V56">
        <f t="shared" si="18"/>
        <v>4.0363400218600729</v>
      </c>
      <c r="W56">
        <f t="shared" si="21"/>
        <v>16.292040772069374</v>
      </c>
      <c r="X56" s="4"/>
      <c r="Y56" s="4"/>
    </row>
    <row r="57" spans="1:25" x14ac:dyDescent="0.3">
      <c r="A57">
        <v>932.09999999999798</v>
      </c>
      <c r="B57">
        <v>156</v>
      </c>
      <c r="C57">
        <f t="shared" si="15"/>
        <v>143.87870716292036</v>
      </c>
      <c r="D57">
        <f t="shared" si="16"/>
        <v>297.54538366054288</v>
      </c>
      <c r="E57">
        <f t="shared" si="22"/>
        <v>12.121292837079636</v>
      </c>
      <c r="F57">
        <f t="shared" si="19"/>
        <v>5.0284086048289732E-3</v>
      </c>
      <c r="G57">
        <f t="shared" si="19"/>
        <v>9.2472745494781351E-8</v>
      </c>
      <c r="H57">
        <f t="shared" si="19"/>
        <v>2.4743996002312833E-14</v>
      </c>
      <c r="I57">
        <f t="shared" si="19"/>
        <v>1.8506460096120268E-21</v>
      </c>
      <c r="J57">
        <f t="shared" si="23"/>
        <v>1.0251737222512168E-28</v>
      </c>
      <c r="K57">
        <f t="shared" si="23"/>
        <v>3.2352216240922732E-42</v>
      </c>
      <c r="L57">
        <f t="shared" si="23"/>
        <v>1.2706644572824987E-46</v>
      </c>
      <c r="M57">
        <f t="shared" si="26"/>
        <v>2.440858667851182E-55</v>
      </c>
      <c r="N57">
        <f t="shared" si="23"/>
        <v>3.6037465684332132E-59</v>
      </c>
      <c r="O57">
        <f t="shared" si="24"/>
        <v>4.3592219758617939E-70</v>
      </c>
      <c r="P57">
        <f t="shared" si="25"/>
        <v>4.1658520853908868E-73</v>
      </c>
      <c r="Q57">
        <f t="shared" si="25"/>
        <v>1.1531944587384896E-84</v>
      </c>
      <c r="R57">
        <f t="shared" si="25"/>
        <v>9.7484650746528766E-87</v>
      </c>
      <c r="S57">
        <f t="shared" si="25"/>
        <v>1.4819224876813839E-98</v>
      </c>
      <c r="T57">
        <f t="shared" si="23"/>
        <v>1.2641986812636928E-99</v>
      </c>
      <c r="U57">
        <f t="shared" si="20"/>
        <v>5.0285010775992121E-3</v>
      </c>
      <c r="V57">
        <f t="shared" si="18"/>
        <v>12.116264336002038</v>
      </c>
      <c r="W57">
        <f t="shared" si="21"/>
        <v>146.80386145987489</v>
      </c>
    </row>
    <row r="58" spans="1:25" x14ac:dyDescent="0.3">
      <c r="A58">
        <v>932.14999999999804</v>
      </c>
      <c r="B58">
        <v>156</v>
      </c>
      <c r="C58">
        <f t="shared" si="15"/>
        <v>143.79766772762127</v>
      </c>
      <c r="D58">
        <f t="shared" si="16"/>
        <v>297.49538366054281</v>
      </c>
      <c r="E58">
        <f t="shared" si="22"/>
        <v>12.202332272378726</v>
      </c>
      <c r="F58">
        <f t="shared" si="19"/>
        <v>6.4433243117865404E-3</v>
      </c>
      <c r="G58">
        <f t="shared" si="19"/>
        <v>1.3137166436166956E-7</v>
      </c>
      <c r="H58">
        <f t="shared" si="19"/>
        <v>3.8821410826121195E-14</v>
      </c>
      <c r="I58">
        <f t="shared" si="19"/>
        <v>3.1750492843951826E-21</v>
      </c>
      <c r="J58">
        <f t="shared" si="23"/>
        <v>1.9029638919321181E-28</v>
      </c>
      <c r="K58">
        <f t="shared" si="23"/>
        <v>6.9474199249874108E-42</v>
      </c>
      <c r="L58">
        <f t="shared" si="23"/>
        <v>2.6560886877829541E-46</v>
      </c>
      <c r="M58">
        <f t="shared" si="26"/>
        <v>5.8518197609861723E-55</v>
      </c>
      <c r="N58">
        <f t="shared" si="23"/>
        <v>8.2688239442705057E-59</v>
      </c>
      <c r="O58">
        <f t="shared" si="24"/>
        <v>1.1619216525171228E-69</v>
      </c>
      <c r="P58">
        <f t="shared" si="25"/>
        <v>1.0455384034171453E-72</v>
      </c>
      <c r="Q58">
        <f t="shared" si="25"/>
        <v>3.3815284877339132E-84</v>
      </c>
      <c r="R58">
        <f t="shared" si="25"/>
        <v>2.6524399251078772E-86</v>
      </c>
      <c r="S58">
        <f t="shared" si="25"/>
        <v>4.726586153053509E-98</v>
      </c>
      <c r="T58">
        <f t="shared" si="23"/>
        <v>3.6933854768942019E-99</v>
      </c>
      <c r="U58">
        <f t="shared" si="20"/>
        <v>6.4434556834897239E-3</v>
      </c>
      <c r="V58">
        <f t="shared" si="18"/>
        <v>12.195888816695236</v>
      </c>
      <c r="W58">
        <f t="shared" si="21"/>
        <v>148.73970402919193</v>
      </c>
    </row>
    <row r="59" spans="1:25" x14ac:dyDescent="0.3">
      <c r="A59">
        <v>932.199999999998</v>
      </c>
      <c r="B59">
        <v>135</v>
      </c>
      <c r="C59">
        <f t="shared" si="15"/>
        <v>143.71662829232264</v>
      </c>
      <c r="D59">
        <f t="shared" si="16"/>
        <v>297.44538366054286</v>
      </c>
      <c r="E59">
        <f t="shared" si="22"/>
        <v>-8.716628292322639</v>
      </c>
      <c r="F59">
        <f t="shared" si="19"/>
        <v>8.2334736448419956E-3</v>
      </c>
      <c r="G59">
        <f t="shared" si="19"/>
        <v>1.8611583723747801E-7</v>
      </c>
      <c r="H59">
        <f t="shared" si="19"/>
        <v>6.0738836683998316E-14</v>
      </c>
      <c r="I59">
        <f t="shared" si="19"/>
        <v>5.4321438854647694E-21</v>
      </c>
      <c r="J59">
        <f t="shared" si="23"/>
        <v>3.5225511496369935E-28</v>
      </c>
      <c r="K59">
        <f t="shared" si="23"/>
        <v>1.487494710744346E-41</v>
      </c>
      <c r="L59">
        <f t="shared" si="23"/>
        <v>5.5381476538167313E-46</v>
      </c>
      <c r="M59">
        <f t="shared" si="26"/>
        <v>1.3987870924537367E-54</v>
      </c>
      <c r="N59">
        <f t="shared" si="23"/>
        <v>1.8925332429197183E-58</v>
      </c>
      <c r="O59">
        <f t="shared" si="24"/>
        <v>3.0878562384685929E-69</v>
      </c>
      <c r="P59">
        <f t="shared" si="25"/>
        <v>2.6174982579448709E-72</v>
      </c>
      <c r="Q59">
        <f t="shared" si="25"/>
        <v>9.8863486300104419E-84</v>
      </c>
      <c r="R59">
        <f t="shared" si="25"/>
        <v>7.198883423455536E-86</v>
      </c>
      <c r="S59">
        <f t="shared" si="25"/>
        <v>1.50307979003629E-97</v>
      </c>
      <c r="T59">
        <f t="shared" si="23"/>
        <v>1.0763269370055488E-98</v>
      </c>
      <c r="U59">
        <f t="shared" si="20"/>
        <v>8.2336597607399718E-3</v>
      </c>
      <c r="V59">
        <f t="shared" si="18"/>
        <v>-8.7248619520833781</v>
      </c>
      <c r="W59">
        <f t="shared" si="21"/>
        <v>76.12321608291218</v>
      </c>
    </row>
    <row r="60" spans="1:25" x14ac:dyDescent="0.3">
      <c r="A60">
        <v>932.24999999999795</v>
      </c>
      <c r="B60">
        <v>149</v>
      </c>
      <c r="C60">
        <f t="shared" si="15"/>
        <v>143.63558885702378</v>
      </c>
      <c r="D60">
        <f t="shared" si="16"/>
        <v>297.3953836605429</v>
      </c>
      <c r="E60">
        <f t="shared" si="22"/>
        <v>5.3644111429762233</v>
      </c>
      <c r="F60">
        <f t="shared" si="19"/>
        <v>1.0491797172379505E-2</v>
      </c>
      <c r="G60">
        <f t="shared" si="19"/>
        <v>2.6294119760668147E-7</v>
      </c>
      <c r="H60">
        <f t="shared" si="19"/>
        <v>9.476660084542746E-14</v>
      </c>
      <c r="I60">
        <f t="shared" si="19"/>
        <v>9.2679938509309251E-21</v>
      </c>
      <c r="J60">
        <f t="shared" si="23"/>
        <v>6.5024608552563295E-28</v>
      </c>
      <c r="K60">
        <f t="shared" si="23"/>
        <v>3.175409045234643E-41</v>
      </c>
      <c r="L60">
        <f t="shared" si="23"/>
        <v>1.1518522015100614E-45</v>
      </c>
      <c r="M60">
        <f t="shared" si="26"/>
        <v>3.3336857468858408E-54</v>
      </c>
      <c r="N60">
        <f t="shared" si="23"/>
        <v>4.3206944632674913E-58</v>
      </c>
      <c r="O60">
        <f t="shared" si="24"/>
        <v>8.1818152292409995E-69</v>
      </c>
      <c r="P60">
        <f t="shared" si="25"/>
        <v>6.5364671261754651E-72</v>
      </c>
      <c r="Q60">
        <f t="shared" si="25"/>
        <v>2.8818485871362745E-83</v>
      </c>
      <c r="R60">
        <f t="shared" si="25"/>
        <v>1.9489244018794766E-85</v>
      </c>
      <c r="S60">
        <f t="shared" si="25"/>
        <v>4.7657236982179134E-97</v>
      </c>
      <c r="T60">
        <f t="shared" si="23"/>
        <v>3.1287729612844154E-98</v>
      </c>
      <c r="U60">
        <f t="shared" si="20"/>
        <v>1.0492060113671878E-2</v>
      </c>
      <c r="V60">
        <f t="shared" si="18"/>
        <v>5.3539190828625518</v>
      </c>
      <c r="W60">
        <f t="shared" si="21"/>
        <v>28.664449545839787</v>
      </c>
    </row>
    <row r="61" spans="1:25" x14ac:dyDescent="0.3">
      <c r="A61">
        <v>932.29999999999802</v>
      </c>
      <c r="B61">
        <v>141</v>
      </c>
      <c r="C61">
        <f t="shared" si="15"/>
        <v>143.55454942172491</v>
      </c>
      <c r="D61">
        <f t="shared" si="16"/>
        <v>297.34538366054284</v>
      </c>
      <c r="E61">
        <f t="shared" si="22"/>
        <v>-2.5545494217249143</v>
      </c>
      <c r="F61">
        <f t="shared" si="19"/>
        <v>1.3332461886805888E-2</v>
      </c>
      <c r="G61">
        <f t="shared" si="19"/>
        <v>3.7044831277967228E-7</v>
      </c>
      <c r="H61">
        <f t="shared" si="19"/>
        <v>1.4744763635511874E-13</v>
      </c>
      <c r="I61">
        <f t="shared" si="19"/>
        <v>1.5768627249794746E-20</v>
      </c>
      <c r="J61">
        <f t="shared" si="23"/>
        <v>1.1969936952146994E-27</v>
      </c>
      <c r="K61">
        <f t="shared" si="23"/>
        <v>6.7585929677897354E-41</v>
      </c>
      <c r="L61">
        <f t="shared" si="23"/>
        <v>2.3896772614205737E-45</v>
      </c>
      <c r="M61">
        <f t="shared" si="26"/>
        <v>7.9215481705708723E-54</v>
      </c>
      <c r="N61">
        <f t="shared" si="23"/>
        <v>9.8395188968608209E-58</v>
      </c>
      <c r="O61">
        <f t="shared" si="24"/>
        <v>2.1614969626681355E-68</v>
      </c>
      <c r="P61">
        <f t="shared" si="25"/>
        <v>1.6282085443556273E-71</v>
      </c>
      <c r="Q61">
        <f t="shared" si="25"/>
        <v>8.3756546936207981E-83</v>
      </c>
      <c r="R61">
        <f t="shared" si="25"/>
        <v>5.2630211338710016E-85</v>
      </c>
      <c r="S61">
        <f t="shared" si="25"/>
        <v>1.5065656149419488E-96</v>
      </c>
      <c r="T61">
        <f t="shared" si="23"/>
        <v>9.0722322219018213E-98</v>
      </c>
      <c r="U61">
        <f t="shared" si="20"/>
        <v>1.3332832335266116E-2</v>
      </c>
      <c r="V61">
        <f t="shared" si="18"/>
        <v>-2.5678822540601804</v>
      </c>
      <c r="W61">
        <f t="shared" si="21"/>
        <v>6.594019270717193</v>
      </c>
    </row>
    <row r="62" spans="1:25" x14ac:dyDescent="0.3">
      <c r="A62">
        <v>932.34999999999798</v>
      </c>
      <c r="B62">
        <v>145</v>
      </c>
      <c r="C62">
        <f t="shared" si="15"/>
        <v>143.47350998642605</v>
      </c>
      <c r="D62">
        <f t="shared" si="16"/>
        <v>297.29538366054288</v>
      </c>
      <c r="E62">
        <f t="shared" si="22"/>
        <v>1.5264900135739481</v>
      </c>
      <c r="F62">
        <f t="shared" si="19"/>
        <v>1.6895244987383522E-2</v>
      </c>
      <c r="G62">
        <f t="shared" si="19"/>
        <v>5.204635068702227E-7</v>
      </c>
      <c r="H62">
        <f t="shared" si="19"/>
        <v>2.2877786609384312E-13</v>
      </c>
      <c r="I62">
        <f t="shared" si="19"/>
        <v>2.6754430774112177E-20</v>
      </c>
      <c r="J62">
        <f t="shared" si="23"/>
        <v>2.1973521220974798E-27</v>
      </c>
      <c r="K62">
        <f t="shared" si="23"/>
        <v>1.4342513713611123E-40</v>
      </c>
      <c r="L62">
        <f t="shared" si="23"/>
        <v>4.9452928383177449E-45</v>
      </c>
      <c r="M62">
        <f t="shared" si="26"/>
        <v>1.8767561334487762E-53</v>
      </c>
      <c r="N62">
        <f t="shared" si="23"/>
        <v>2.235138503613803E-57</v>
      </c>
      <c r="O62">
        <f t="shared" si="24"/>
        <v>5.6934034316274128E-68</v>
      </c>
      <c r="P62">
        <f t="shared" si="25"/>
        <v>4.0456401035642186E-71</v>
      </c>
      <c r="Q62">
        <f t="shared" si="25"/>
        <v>2.4270500727343276E-82</v>
      </c>
      <c r="R62">
        <f t="shared" si="25"/>
        <v>1.4177037975983432E-84</v>
      </c>
      <c r="S62">
        <f t="shared" si="25"/>
        <v>4.7485346308594563E-96</v>
      </c>
      <c r="T62">
        <f t="shared" si="23"/>
        <v>2.6240042551192617E-97</v>
      </c>
      <c r="U62">
        <f t="shared" si="20"/>
        <v>1.689576545111917E-2</v>
      </c>
      <c r="V62">
        <f t="shared" si="18"/>
        <v>1.5095942481228288</v>
      </c>
      <c r="W62">
        <f t="shared" si="21"/>
        <v>2.2788747939655289</v>
      </c>
    </row>
    <row r="63" spans="1:25" x14ac:dyDescent="0.3">
      <c r="A63">
        <v>932.39999999999804</v>
      </c>
      <c r="B63">
        <v>143</v>
      </c>
      <c r="C63">
        <f t="shared" si="15"/>
        <v>143.39247055112719</v>
      </c>
      <c r="D63">
        <f t="shared" si="16"/>
        <v>297.24538366054281</v>
      </c>
      <c r="E63">
        <f t="shared" si="22"/>
        <v>-0.39247055112718954</v>
      </c>
      <c r="F63">
        <f t="shared" si="19"/>
        <v>2.1350709642592308E-2</v>
      </c>
      <c r="G63">
        <f t="shared" si="19"/>
        <v>7.291999401116826E-7</v>
      </c>
      <c r="H63">
        <f t="shared" si="19"/>
        <v>3.5398419584921922E-13</v>
      </c>
      <c r="I63">
        <f t="shared" si="19"/>
        <v>4.5267991090280667E-20</v>
      </c>
      <c r="J63">
        <f t="shared" si="23"/>
        <v>4.0225470277971998E-27</v>
      </c>
      <c r="K63">
        <f t="shared" si="23"/>
        <v>3.0346361193437767E-40</v>
      </c>
      <c r="L63">
        <f t="shared" si="23"/>
        <v>1.0208338074547136E-44</v>
      </c>
      <c r="M63">
        <f t="shared" si="26"/>
        <v>4.4332067660590407E-53</v>
      </c>
      <c r="N63">
        <f t="shared" si="23"/>
        <v>5.0646015547591829E-57</v>
      </c>
      <c r="O63">
        <f t="shared" si="24"/>
        <v>1.4952081482992154E-67</v>
      </c>
      <c r="P63">
        <f t="shared" si="25"/>
        <v>1.0027085775700893E-70</v>
      </c>
      <c r="Q63">
        <f t="shared" si="25"/>
        <v>7.0121480306159781E-82</v>
      </c>
      <c r="R63">
        <f t="shared" si="25"/>
        <v>3.8093086210240203E-84</v>
      </c>
      <c r="S63">
        <f t="shared" si="25"/>
        <v>1.4922566925912165E-95</v>
      </c>
      <c r="T63">
        <f t="shared" si="23"/>
        <v>7.5705107366875597E-97</v>
      </c>
      <c r="U63">
        <f t="shared" si="20"/>
        <v>2.1351438842886403E-2</v>
      </c>
      <c r="V63">
        <f t="shared" si="18"/>
        <v>-0.41382198997007597</v>
      </c>
      <c r="W63">
        <f t="shared" si="21"/>
        <v>0.17124863938279367</v>
      </c>
    </row>
    <row r="64" spans="1:25" x14ac:dyDescent="0.3">
      <c r="A64">
        <v>932.449999999998</v>
      </c>
      <c r="B64">
        <v>140</v>
      </c>
      <c r="C64">
        <f t="shared" si="15"/>
        <v>143.31143111582833</v>
      </c>
      <c r="D64">
        <f t="shared" si="16"/>
        <v>297.19538366054286</v>
      </c>
      <c r="E64">
        <f t="shared" si="22"/>
        <v>-3.3114311158283272</v>
      </c>
      <c r="F64">
        <f t="shared" si="19"/>
        <v>2.6906289665394285E-2</v>
      </c>
      <c r="G64">
        <f t="shared" si="19"/>
        <v>1.0188180792835741E-6</v>
      </c>
      <c r="H64">
        <f t="shared" si="19"/>
        <v>5.4619462088460789E-13</v>
      </c>
      <c r="I64">
        <f t="shared" si="19"/>
        <v>7.6380132282874134E-20</v>
      </c>
      <c r="J64">
        <f t="shared" si="23"/>
        <v>7.34338471056981E-27</v>
      </c>
      <c r="K64">
        <f t="shared" si="23"/>
        <v>6.4017740048304441E-40</v>
      </c>
      <c r="L64">
        <f t="shared" si="23"/>
        <v>2.1019788561994695E-44</v>
      </c>
      <c r="M64">
        <f t="shared" si="26"/>
        <v>1.0440961589343354E-52</v>
      </c>
      <c r="N64">
        <f t="shared" si="23"/>
        <v>1.1447124231248758E-56</v>
      </c>
      <c r="O64">
        <f t="shared" si="24"/>
        <v>3.9151077459137142E-67</v>
      </c>
      <c r="P64">
        <f t="shared" si="25"/>
        <v>2.4789769154173516E-70</v>
      </c>
      <c r="Q64">
        <f t="shared" si="25"/>
        <v>2.0199275015896341E-81</v>
      </c>
      <c r="R64">
        <f t="shared" si="25"/>
        <v>1.0209796469158977E-83</v>
      </c>
      <c r="S64">
        <f t="shared" si="25"/>
        <v>4.675626680189222E-95</v>
      </c>
      <c r="T64">
        <f t="shared" si="23"/>
        <v>2.1786932736132615E-96</v>
      </c>
      <c r="U64">
        <f t="shared" si="20"/>
        <v>2.6907308484019763E-2</v>
      </c>
      <c r="V64">
        <f t="shared" si="18"/>
        <v>-3.3383384243123468</v>
      </c>
      <c r="W64">
        <f t="shared" si="21"/>
        <v>11.144503435240242</v>
      </c>
    </row>
    <row r="65" spans="1:23" x14ac:dyDescent="0.3">
      <c r="A65">
        <v>932.49999999999795</v>
      </c>
      <c r="B65">
        <v>126</v>
      </c>
      <c r="C65">
        <f t="shared" si="15"/>
        <v>143.23039168052969</v>
      </c>
      <c r="D65">
        <f t="shared" si="16"/>
        <v>297.1453836605429</v>
      </c>
      <c r="E65">
        <f t="shared" si="22"/>
        <v>-17.230391680529692</v>
      </c>
      <c r="F65">
        <f t="shared" si="19"/>
        <v>3.3813411549597459E-2</v>
      </c>
      <c r="G65">
        <f t="shared" si="19"/>
        <v>1.4195161565794886E-6</v>
      </c>
      <c r="H65">
        <f t="shared" si="19"/>
        <v>8.40435991776443E-13</v>
      </c>
      <c r="I65">
        <f t="shared" si="19"/>
        <v>1.285177959073133E-19</v>
      </c>
      <c r="J65">
        <f t="shared" si="23"/>
        <v>1.3368574783137059E-26</v>
      </c>
      <c r="K65">
        <f t="shared" si="23"/>
        <v>1.3465001984612939E-39</v>
      </c>
      <c r="L65">
        <f t="shared" si="23"/>
        <v>4.3172968402505388E-44</v>
      </c>
      <c r="M65">
        <f t="shared" si="26"/>
        <v>2.4517454380156526E-52</v>
      </c>
      <c r="N65">
        <f t="shared" si="23"/>
        <v>2.580820360613273E-56</v>
      </c>
      <c r="O65">
        <f t="shared" si="24"/>
        <v>1.0221112047172817E-66</v>
      </c>
      <c r="P65">
        <f t="shared" si="25"/>
        <v>6.113367490946037E-70</v>
      </c>
      <c r="Q65">
        <f t="shared" si="25"/>
        <v>5.8014006038795482E-81</v>
      </c>
      <c r="R65">
        <f t="shared" si="25"/>
        <v>2.7295954005339685E-83</v>
      </c>
      <c r="S65">
        <f t="shared" si="25"/>
        <v>1.4606578198902517E-94</v>
      </c>
      <c r="T65">
        <f t="shared" si="23"/>
        <v>6.2542793254591561E-96</v>
      </c>
      <c r="U65">
        <f t="shared" si="20"/>
        <v>3.3814831066594477E-2</v>
      </c>
      <c r="V65">
        <f t="shared" si="18"/>
        <v>-17.264206511596285</v>
      </c>
      <c r="W65">
        <f t="shared" si="21"/>
        <v>298.05282647504356</v>
      </c>
    </row>
    <row r="66" spans="1:23" x14ac:dyDescent="0.3">
      <c r="A66">
        <v>932.54999999999802</v>
      </c>
      <c r="B66">
        <v>149</v>
      </c>
      <c r="C66">
        <f t="shared" si="15"/>
        <v>143.1493522452306</v>
      </c>
      <c r="D66">
        <f t="shared" si="16"/>
        <v>297.09538366054284</v>
      </c>
      <c r="E66">
        <f t="shared" si="22"/>
        <v>5.8506477547693976</v>
      </c>
      <c r="F66">
        <f t="shared" si="19"/>
        <v>4.2375793692742532E-2</v>
      </c>
      <c r="G66">
        <f t="shared" si="19"/>
        <v>1.9723215270121304E-6</v>
      </c>
      <c r="H66">
        <f t="shared" si="19"/>
        <v>1.2896015458629098E-12</v>
      </c>
      <c r="I66">
        <f t="shared" si="19"/>
        <v>2.1564520679655066E-19</v>
      </c>
      <c r="J66">
        <f t="shared" si="23"/>
        <v>2.4269879317668013E-26</v>
      </c>
      <c r="K66">
        <f t="shared" si="23"/>
        <v>2.8237410800168192E-39</v>
      </c>
      <c r="L66">
        <f t="shared" si="23"/>
        <v>8.8451610552760316E-44</v>
      </c>
      <c r="M66">
        <f t="shared" si="26"/>
        <v>5.7401417977477554E-52</v>
      </c>
      <c r="N66">
        <f t="shared" si="23"/>
        <v>5.8040270073510894E-56</v>
      </c>
      <c r="O66">
        <f t="shared" si="24"/>
        <v>2.6605103143207598E-66</v>
      </c>
      <c r="P66">
        <f t="shared" si="25"/>
        <v>1.503830164703857E-69</v>
      </c>
      <c r="Q66">
        <f t="shared" si="25"/>
        <v>1.6612779340328151E-80</v>
      </c>
      <c r="R66">
        <f t="shared" si="25"/>
        <v>7.2793020230258437E-83</v>
      </c>
      <c r="S66">
        <f t="shared" si="25"/>
        <v>4.5495612393944959E-94</v>
      </c>
      <c r="T66">
        <f t="shared" si="23"/>
        <v>1.7908892216439321E-95</v>
      </c>
      <c r="U66">
        <f t="shared" si="20"/>
        <v>4.2377766015559142E-2</v>
      </c>
      <c r="V66">
        <f t="shared" si="18"/>
        <v>5.808269988753838</v>
      </c>
      <c r="W66">
        <f t="shared" si="21"/>
        <v>33.736000262258507</v>
      </c>
    </row>
    <row r="67" spans="1:23" x14ac:dyDescent="0.3">
      <c r="A67">
        <v>932.59999999999798</v>
      </c>
      <c r="B67">
        <v>162</v>
      </c>
      <c r="C67">
        <f t="shared" si="15"/>
        <v>143.06831280993174</v>
      </c>
      <c r="D67">
        <f t="shared" si="16"/>
        <v>297.04538366054288</v>
      </c>
      <c r="E67">
        <f t="shared" si="22"/>
        <v>18.93168719006826</v>
      </c>
      <c r="F67">
        <f t="shared" si="19"/>
        <v>5.2959073516754239E-2</v>
      </c>
      <c r="G67">
        <f t="shared" si="19"/>
        <v>2.7328057823465656E-6</v>
      </c>
      <c r="H67">
        <f t="shared" si="19"/>
        <v>1.9733318491666643E-12</v>
      </c>
      <c r="I67">
        <f t="shared" si="19"/>
        <v>3.6083613984113524E-19</v>
      </c>
      <c r="J67">
        <f t="shared" si="23"/>
        <v>4.3938355856652402E-26</v>
      </c>
      <c r="K67">
        <f t="shared" si="23"/>
        <v>5.9041269821103716E-39</v>
      </c>
      <c r="L67">
        <f t="shared" si="23"/>
        <v>1.8076312811888334E-43</v>
      </c>
      <c r="M67">
        <f t="shared" si="26"/>
        <v>1.3399303769735375E-51</v>
      </c>
      <c r="N67">
        <f t="shared" si="23"/>
        <v>1.3020010698450325E-55</v>
      </c>
      <c r="O67">
        <f t="shared" si="24"/>
        <v>6.9046888396583782E-66</v>
      </c>
      <c r="P67">
        <f t="shared" si="25"/>
        <v>3.69000834866056E-69</v>
      </c>
      <c r="Q67">
        <f t="shared" si="25"/>
        <v>4.7431199139954436E-80</v>
      </c>
      <c r="R67">
        <f t="shared" si="25"/>
        <v>1.9363839232251003E-82</v>
      </c>
      <c r="S67">
        <f t="shared" si="25"/>
        <v>1.4128722961213668E-93</v>
      </c>
      <c r="T67">
        <f t="shared" si="23"/>
        <v>5.1152921178872904E-95</v>
      </c>
      <c r="U67">
        <f t="shared" si="20"/>
        <v>5.2961806324509919E-2</v>
      </c>
      <c r="V67">
        <f t="shared" si="18"/>
        <v>18.878725383743749</v>
      </c>
      <c r="W67">
        <f t="shared" si="21"/>
        <v>356.40627211481058</v>
      </c>
    </row>
    <row r="68" spans="1:23" x14ac:dyDescent="0.3">
      <c r="A68">
        <v>932.64999999999804</v>
      </c>
      <c r="B68">
        <v>160</v>
      </c>
      <c r="C68">
        <f t="shared" si="15"/>
        <v>142.98727337463288</v>
      </c>
      <c r="D68">
        <f t="shared" si="16"/>
        <v>296.99538366054281</v>
      </c>
      <c r="E68">
        <f t="shared" si="22"/>
        <v>17.012726625367122</v>
      </c>
      <c r="F68">
        <f t="shared" si="19"/>
        <v>6.600192315772184E-2</v>
      </c>
      <c r="G68">
        <f t="shared" si="19"/>
        <v>3.7760131589482377E-6</v>
      </c>
      <c r="H68">
        <f t="shared" si="19"/>
        <v>3.0111915551564439E-12</v>
      </c>
      <c r="I68">
        <f t="shared" si="19"/>
        <v>6.0210734487782957E-19</v>
      </c>
      <c r="J68">
        <f t="shared" si="23"/>
        <v>7.9325654683825679E-26</v>
      </c>
      <c r="K68">
        <f t="shared" si="23"/>
        <v>1.2308322697722545E-38</v>
      </c>
      <c r="L68">
        <f t="shared" si="23"/>
        <v>3.6848873824136658E-43</v>
      </c>
      <c r="M68">
        <f t="shared" si="26"/>
        <v>3.118560775736814E-51</v>
      </c>
      <c r="N68">
        <f t="shared" si="23"/>
        <v>2.9134228740505408E-55</v>
      </c>
      <c r="O68">
        <f t="shared" si="24"/>
        <v>1.7866342033795639E-65</v>
      </c>
      <c r="P68">
        <f t="shared" si="25"/>
        <v>9.0316307535602029E-69</v>
      </c>
      <c r="Q68">
        <f t="shared" si="25"/>
        <v>1.3502005467740383E-79</v>
      </c>
      <c r="R68">
        <f t="shared" si="25"/>
        <v>5.1381108050329713E-82</v>
      </c>
      <c r="S68">
        <f t="shared" si="25"/>
        <v>4.3747039761732558E-93</v>
      </c>
      <c r="T68">
        <f t="shared" si="23"/>
        <v>1.4574122824886017E-94</v>
      </c>
      <c r="U68">
        <f t="shared" si="20"/>
        <v>6.6005699173891971E-2</v>
      </c>
      <c r="V68">
        <f t="shared" si="18"/>
        <v>16.94672092619323</v>
      </c>
      <c r="W68">
        <f t="shared" si="21"/>
        <v>287.19135015027553</v>
      </c>
    </row>
    <row r="69" spans="1:23" x14ac:dyDescent="0.3">
      <c r="A69">
        <v>932.699999999998</v>
      </c>
      <c r="B69">
        <v>128</v>
      </c>
      <c r="C69">
        <f t="shared" si="15"/>
        <v>142.90623393933402</v>
      </c>
      <c r="D69">
        <f t="shared" si="16"/>
        <v>296.94538366054286</v>
      </c>
      <c r="E69">
        <f t="shared" si="22"/>
        <v>-14.906233939334015</v>
      </c>
      <c r="F69">
        <f t="shared" si="19"/>
        <v>8.2028822912178626E-2</v>
      </c>
      <c r="G69">
        <f t="shared" si="19"/>
        <v>5.2029770271963717E-6</v>
      </c>
      <c r="H69">
        <f t="shared" si="19"/>
        <v>4.5821607434335563E-12</v>
      </c>
      <c r="I69">
        <f t="shared" si="19"/>
        <v>1.0019164335090082E-18</v>
      </c>
      <c r="J69">
        <f t="shared" si="23"/>
        <v>1.4281611220076939E-25</v>
      </c>
      <c r="K69">
        <f t="shared" si="23"/>
        <v>2.5583174062219597E-38</v>
      </c>
      <c r="L69">
        <f t="shared" si="23"/>
        <v>7.4928814065199099E-43</v>
      </c>
      <c r="M69">
        <f t="shared" si="26"/>
        <v>7.2366664970019654E-51</v>
      </c>
      <c r="N69">
        <f t="shared" si="23"/>
        <v>6.5028835706753277E-55</v>
      </c>
      <c r="O69">
        <f t="shared" si="24"/>
        <v>4.6093484776770873E-65</v>
      </c>
      <c r="P69">
        <f t="shared" si="25"/>
        <v>2.2050338803826667E-68</v>
      </c>
      <c r="Q69">
        <f t="shared" si="25"/>
        <v>3.8321704854116324E-79</v>
      </c>
      <c r="R69">
        <f t="shared" si="25"/>
        <v>1.3599587364801368E-81</v>
      </c>
      <c r="S69">
        <f t="shared" si="25"/>
        <v>1.3505379720119459E-92</v>
      </c>
      <c r="T69">
        <f t="shared" si="23"/>
        <v>4.1419483478964318E-94</v>
      </c>
      <c r="U69">
        <f t="shared" si="20"/>
        <v>8.2034025893787971E-2</v>
      </c>
      <c r="V69">
        <f t="shared" si="18"/>
        <v>-14.988267965227804</v>
      </c>
      <c r="W69">
        <f t="shared" si="21"/>
        <v>224.64817659747402</v>
      </c>
    </row>
    <row r="70" spans="1:23" x14ac:dyDescent="0.3">
      <c r="A70">
        <v>932.74999999999704</v>
      </c>
      <c r="B70">
        <v>136</v>
      </c>
      <c r="C70">
        <f t="shared" si="15"/>
        <v>142.82519450403674</v>
      </c>
      <c r="D70">
        <f t="shared" si="16"/>
        <v>296.89538366054381</v>
      </c>
      <c r="E70">
        <f t="shared" si="22"/>
        <v>-6.8251945040367445</v>
      </c>
      <c r="F70">
        <f t="shared" si="19"/>
        <v>0.10166466809697462</v>
      </c>
      <c r="G70">
        <f t="shared" si="19"/>
        <v>7.1493078083784669E-6</v>
      </c>
      <c r="H70">
        <f t="shared" si="19"/>
        <v>6.9533795326266934E-12</v>
      </c>
      <c r="I70">
        <f t="shared" si="19"/>
        <v>1.6625807702463063E-18</v>
      </c>
      <c r="J70">
        <f t="shared" si="23"/>
        <v>2.5640968534901538E-25</v>
      </c>
      <c r="K70">
        <f t="shared" si="23"/>
        <v>5.301787837553261E-38</v>
      </c>
      <c r="L70">
        <f t="shared" si="23"/>
        <v>1.5197906430798239E-42</v>
      </c>
      <c r="M70">
        <f t="shared" si="26"/>
        <v>1.6743076905362249E-50</v>
      </c>
      <c r="N70">
        <f t="shared" si="23"/>
        <v>1.4478337601561306E-54</v>
      </c>
      <c r="O70">
        <f t="shared" si="24"/>
        <v>1.1856480991580161E-64</v>
      </c>
      <c r="P70">
        <f t="shared" si="25"/>
        <v>5.3700042323694891E-68</v>
      </c>
      <c r="Q70">
        <f t="shared" si="25"/>
        <v>1.0844355121173833E-78</v>
      </c>
      <c r="R70">
        <f t="shared" si="25"/>
        <v>3.5905275633134192E-81</v>
      </c>
      <c r="S70">
        <f t="shared" si="25"/>
        <v>4.1569738744326796E-92</v>
      </c>
      <c r="T70">
        <f t="shared" si="23"/>
        <v>1.1741868175601894E-93</v>
      </c>
      <c r="U70">
        <f t="shared" si="20"/>
        <v>0.10167181741173638</v>
      </c>
      <c r="V70">
        <f t="shared" si="18"/>
        <v>-6.9268663214484807</v>
      </c>
      <c r="W70">
        <f t="shared" si="21"/>
        <v>47.981477035217203</v>
      </c>
    </row>
    <row r="71" spans="1:23" x14ac:dyDescent="0.3">
      <c r="A71">
        <v>932.799999999997</v>
      </c>
      <c r="B71">
        <v>143</v>
      </c>
      <c r="C71">
        <f t="shared" si="15"/>
        <v>142.74415506873811</v>
      </c>
      <c r="D71">
        <f t="shared" si="16"/>
        <v>296.84538366054386</v>
      </c>
      <c r="E71">
        <f t="shared" si="22"/>
        <v>0.25584493126189045</v>
      </c>
      <c r="F71">
        <f t="shared" si="19"/>
        <v>0.12565138870757203</v>
      </c>
      <c r="G71">
        <f t="shared" si="19"/>
        <v>9.796473345347028E-6</v>
      </c>
      <c r="H71">
        <f t="shared" si="19"/>
        <v>1.052241018831919E-11</v>
      </c>
      <c r="I71">
        <f t="shared" si="19"/>
        <v>2.7512349776254086E-18</v>
      </c>
      <c r="J71">
        <f t="shared" si="23"/>
        <v>4.5907677621803324E-25</v>
      </c>
      <c r="K71">
        <f t="shared" si="23"/>
        <v>1.095475402543024E-37</v>
      </c>
      <c r="L71">
        <f t="shared" si="23"/>
        <v>3.0748854536275062E-42</v>
      </c>
      <c r="M71">
        <f t="shared" si="26"/>
        <v>3.862285313899802E-50</v>
      </c>
      <c r="N71">
        <f t="shared" si="23"/>
        <v>3.2154494622061658E-54</v>
      </c>
      <c r="O71">
        <f t="shared" si="24"/>
        <v>3.0407760979783678E-64</v>
      </c>
      <c r="P71">
        <f t="shared" si="25"/>
        <v>1.3045005222566824E-67</v>
      </c>
      <c r="Q71">
        <f t="shared" si="25"/>
        <v>3.0596729534533874E-78</v>
      </c>
      <c r="R71">
        <f t="shared" si="25"/>
        <v>9.4558607240646545E-81</v>
      </c>
      <c r="S71">
        <f t="shared" si="25"/>
        <v>1.2757340813560381E-91</v>
      </c>
      <c r="T71">
        <f t="shared" si="23"/>
        <v>3.3203203716152385E-93</v>
      </c>
      <c r="U71">
        <f t="shared" si="20"/>
        <v>0.12566118519143979</v>
      </c>
      <c r="V71">
        <f t="shared" si="18"/>
        <v>0.13018374607045066</v>
      </c>
      <c r="W71">
        <f t="shared" si="21"/>
        <v>1.6947807740935579E-2</v>
      </c>
    </row>
    <row r="72" spans="1:23" x14ac:dyDescent="0.3">
      <c r="A72">
        <v>932.84999999999695</v>
      </c>
      <c r="B72">
        <v>153</v>
      </c>
      <c r="C72">
        <f t="shared" si="15"/>
        <v>142.66311563343925</v>
      </c>
      <c r="D72">
        <f t="shared" si="16"/>
        <v>296.79538366054391</v>
      </c>
      <c r="E72">
        <f t="shared" si="22"/>
        <v>10.336884366560753</v>
      </c>
      <c r="F72">
        <f t="shared" si="19"/>
        <v>0.15486676145476058</v>
      </c>
      <c r="G72">
        <f t="shared" si="19"/>
        <v>1.3386566653141614E-5</v>
      </c>
      <c r="H72">
        <f t="shared" si="19"/>
        <v>1.587918463261478E-11</v>
      </c>
      <c r="I72">
        <f t="shared" si="19"/>
        <v>4.5401091449034989E-18</v>
      </c>
      <c r="J72">
        <f t="shared" si="23"/>
        <v>8.1965274717980604E-25</v>
      </c>
      <c r="K72">
        <f t="shared" si="23"/>
        <v>2.2568114866770395E-37</v>
      </c>
      <c r="L72">
        <f t="shared" si="23"/>
        <v>6.2056086772150317E-42</v>
      </c>
      <c r="M72">
        <f t="shared" si="26"/>
        <v>8.8831255555978169E-50</v>
      </c>
      <c r="N72">
        <f t="shared" si="23"/>
        <v>7.1231968314527082E-54</v>
      </c>
      <c r="O72">
        <f t="shared" si="24"/>
        <v>7.7754483968359621E-64</v>
      </c>
      <c r="P72">
        <f t="shared" si="25"/>
        <v>3.1609975173275039E-67</v>
      </c>
      <c r="Q72">
        <f t="shared" si="25"/>
        <v>8.6071357198876388E-78</v>
      </c>
      <c r="R72">
        <f t="shared" si="25"/>
        <v>2.4840145580241605E-80</v>
      </c>
      <c r="S72">
        <f t="shared" si="25"/>
        <v>3.9035108231874156E-91</v>
      </c>
      <c r="T72">
        <f t="shared" si="23"/>
        <v>9.3655448469075083E-93</v>
      </c>
      <c r="U72">
        <f t="shared" si="20"/>
        <v>0.15488014803729291</v>
      </c>
      <c r="V72">
        <f t="shared" si="18"/>
        <v>10.18200421852346</v>
      </c>
      <c r="W72">
        <f t="shared" si="21"/>
        <v>103.67320990602953</v>
      </c>
    </row>
    <row r="73" spans="1:23" x14ac:dyDescent="0.3">
      <c r="A73">
        <v>932.89999999999702</v>
      </c>
      <c r="B73">
        <v>138</v>
      </c>
      <c r="C73">
        <f t="shared" si="15"/>
        <v>142.58207619814038</v>
      </c>
      <c r="D73">
        <f t="shared" si="16"/>
        <v>296.74538366054384</v>
      </c>
      <c r="E73">
        <f t="shared" si="22"/>
        <v>-4.5820761981403848</v>
      </c>
      <c r="F73">
        <f t="shared" si="19"/>
        <v>0.19034558958337908</v>
      </c>
      <c r="G73">
        <f t="shared" si="19"/>
        <v>1.8241574717279765E-5</v>
      </c>
      <c r="H73">
        <f t="shared" si="19"/>
        <v>2.3896530299665341E-11</v>
      </c>
      <c r="I73">
        <f t="shared" si="19"/>
        <v>7.4713413841333215E-18</v>
      </c>
      <c r="J73">
        <f t="shared" si="23"/>
        <v>1.459379201305221E-24</v>
      </c>
      <c r="K73">
        <f t="shared" si="23"/>
        <v>4.635539689738314E-37</v>
      </c>
      <c r="L73">
        <f t="shared" si="23"/>
        <v>1.2492521270124592E-41</v>
      </c>
      <c r="M73">
        <f t="shared" si="26"/>
        <v>2.0370402742003066E-49</v>
      </c>
      <c r="N73">
        <f t="shared" si="23"/>
        <v>1.5740498065001802E-53</v>
      </c>
      <c r="O73">
        <f t="shared" si="24"/>
        <v>1.9823430439096803E-63</v>
      </c>
      <c r="P73">
        <f t="shared" si="25"/>
        <v>7.6403687622429501E-67</v>
      </c>
      <c r="Q73">
        <f t="shared" si="25"/>
        <v>2.4140966971063682E-77</v>
      </c>
      <c r="R73">
        <f t="shared" si="25"/>
        <v>6.5090480095958163E-80</v>
      </c>
      <c r="S73">
        <f t="shared" si="25"/>
        <v>1.1908662438278681E-90</v>
      </c>
      <c r="T73">
        <f t="shared" si="23"/>
        <v>2.6350955874421269E-92</v>
      </c>
      <c r="U73">
        <f t="shared" si="20"/>
        <v>0.19036383118199288</v>
      </c>
      <c r="V73">
        <f t="shared" si="18"/>
        <v>-4.7724400293223779</v>
      </c>
      <c r="W73">
        <f t="shared" si="21"/>
        <v>22.77618383347858</v>
      </c>
    </row>
    <row r="74" spans="1:23" x14ac:dyDescent="0.3">
      <c r="A74">
        <v>932.94999999999698</v>
      </c>
      <c r="B74">
        <v>172</v>
      </c>
      <c r="C74">
        <f t="shared" si="15"/>
        <v>142.50103676284152</v>
      </c>
      <c r="D74">
        <f t="shared" si="16"/>
        <v>296.69538366054388</v>
      </c>
      <c r="E74">
        <f t="shared" si="22"/>
        <v>29.498963237158478</v>
      </c>
      <c r="F74">
        <f t="shared" si="19"/>
        <v>0.23330341634553203</v>
      </c>
      <c r="G74">
        <f t="shared" si="19"/>
        <v>2.4788435993231739E-5</v>
      </c>
      <c r="H74">
        <f t="shared" si="19"/>
        <v>3.5862055172456892E-11</v>
      </c>
      <c r="I74">
        <f t="shared" si="19"/>
        <v>1.226096199678319E-17</v>
      </c>
      <c r="J74">
        <f t="shared" si="23"/>
        <v>2.5911949243292424E-24</v>
      </c>
      <c r="K74">
        <f t="shared" si="23"/>
        <v>9.4933106225437624E-37</v>
      </c>
      <c r="L74">
        <f t="shared" si="23"/>
        <v>2.5085691525899681E-41</v>
      </c>
      <c r="M74">
        <f t="shared" si="26"/>
        <v>4.657424222988516E-49</v>
      </c>
      <c r="N74">
        <f t="shared" si="23"/>
        <v>3.4695429142710129E-53</v>
      </c>
      <c r="O74">
        <f t="shared" si="24"/>
        <v>5.0390021781327861E-63</v>
      </c>
      <c r="P74">
        <f t="shared" si="25"/>
        <v>1.8421065804747342E-66</v>
      </c>
      <c r="Q74">
        <f t="shared" si="25"/>
        <v>6.7509212159972257E-77</v>
      </c>
      <c r="R74">
        <f t="shared" si="25"/>
        <v>1.7013398755760602E-79</v>
      </c>
      <c r="S74">
        <f t="shared" si="25"/>
        <v>3.6222877671498136E-90</v>
      </c>
      <c r="T74">
        <f t="shared" si="23"/>
        <v>7.3955413189236549E-92</v>
      </c>
      <c r="U74">
        <f t="shared" si="20"/>
        <v>0.23332820481738734</v>
      </c>
      <c r="V74">
        <f t="shared" si="18"/>
        <v>29.265635032341091</v>
      </c>
      <c r="W74">
        <f t="shared" si="21"/>
        <v>856.47739384619013</v>
      </c>
    </row>
    <row r="75" spans="1:23" x14ac:dyDescent="0.3">
      <c r="A75">
        <v>932.99999999999704</v>
      </c>
      <c r="B75">
        <v>156</v>
      </c>
      <c r="C75">
        <f t="shared" si="15"/>
        <v>142.41999732754266</v>
      </c>
      <c r="D75">
        <f t="shared" si="16"/>
        <v>296.64538366054381</v>
      </c>
      <c r="E75">
        <f t="shared" si="22"/>
        <v>13.58000267245734</v>
      </c>
      <c r="F75">
        <f t="shared" si="19"/>
        <v>0.28516292216155503</v>
      </c>
      <c r="G75">
        <f t="shared" si="19"/>
        <v>3.3591515988115053E-5</v>
      </c>
      <c r="H75">
        <f t="shared" si="19"/>
        <v>5.3669701456519496E-11</v>
      </c>
      <c r="I75">
        <f t="shared" si="19"/>
        <v>2.0065232201382618E-17</v>
      </c>
      <c r="J75">
        <f t="shared" si="23"/>
        <v>4.5880241390343552E-24</v>
      </c>
      <c r="K75">
        <f t="shared" si="23"/>
        <v>1.9384180529418155E-36</v>
      </c>
      <c r="L75">
        <f t="shared" si="23"/>
        <v>5.024725318579169E-41</v>
      </c>
      <c r="M75">
        <f t="shared" si="26"/>
        <v>1.0617061836878532E-48</v>
      </c>
      <c r="N75">
        <f t="shared" si="23"/>
        <v>7.6284503680787466E-53</v>
      </c>
      <c r="O75">
        <f t="shared" si="24"/>
        <v>1.2770933636536751E-62</v>
      </c>
      <c r="P75">
        <f t="shared" si="25"/>
        <v>4.4302216566303351E-66</v>
      </c>
      <c r="Q75">
        <f t="shared" si="25"/>
        <v>1.882278080367468E-76</v>
      </c>
      <c r="R75">
        <f t="shared" si="25"/>
        <v>4.4358306284939378E-79</v>
      </c>
      <c r="S75">
        <f t="shared" si="25"/>
        <v>1.0985384963350963E-89</v>
      </c>
      <c r="T75">
        <f t="shared" si="23"/>
        <v>2.0703979548437627E-91</v>
      </c>
      <c r="U75">
        <f t="shared" si="20"/>
        <v>0.28519651373121285</v>
      </c>
      <c r="V75">
        <f t="shared" si="18"/>
        <v>13.294806158726127</v>
      </c>
      <c r="W75">
        <f t="shared" si="21"/>
        <v>176.75187079810215</v>
      </c>
    </row>
    <row r="76" spans="1:23" x14ac:dyDescent="0.3">
      <c r="A76">
        <v>933.049999999997</v>
      </c>
      <c r="B76">
        <v>156</v>
      </c>
      <c r="C76">
        <f t="shared" si="15"/>
        <v>142.3389578922438</v>
      </c>
      <c r="D76">
        <f t="shared" si="16"/>
        <v>296.59538366054386</v>
      </c>
      <c r="E76">
        <f t="shared" si="22"/>
        <v>13.661042107756202</v>
      </c>
      <c r="F76">
        <f t="shared" si="19"/>
        <v>0.34758313227769144</v>
      </c>
      <c r="G76">
        <f t="shared" si="19"/>
        <v>4.5394554676772787E-5</v>
      </c>
      <c r="H76">
        <f t="shared" si="19"/>
        <v>8.0097112988690988E-11</v>
      </c>
      <c r="I76">
        <f t="shared" si="19"/>
        <v>3.2745943757356392E-17</v>
      </c>
      <c r="J76">
        <f t="shared" si="23"/>
        <v>8.1011184492829021E-24</v>
      </c>
      <c r="K76">
        <f t="shared" si="23"/>
        <v>3.9462951843874519E-36</v>
      </c>
      <c r="L76">
        <f t="shared" si="23"/>
        <v>1.0039425050188161E-40</v>
      </c>
      <c r="M76">
        <f t="shared" si="26"/>
        <v>2.4130996863433729E-48</v>
      </c>
      <c r="N76">
        <f t="shared" si="23"/>
        <v>1.6730566808430008E-52</v>
      </c>
      <c r="O76">
        <f t="shared" si="24"/>
        <v>3.2271051564795492E-62</v>
      </c>
      <c r="P76">
        <f t="shared" si="25"/>
        <v>1.0627874703002871E-65</v>
      </c>
      <c r="Q76">
        <f t="shared" si="25"/>
        <v>5.2325922901279871E-76</v>
      </c>
      <c r="R76">
        <f t="shared" si="25"/>
        <v>1.1536367907274825E-78</v>
      </c>
      <c r="S76">
        <f t="shared" si="25"/>
        <v>3.321696731348429E-89</v>
      </c>
      <c r="T76">
        <f t="shared" si="23"/>
        <v>5.7815989159650511E-91</v>
      </c>
      <c r="U76">
        <f t="shared" si="20"/>
        <v>0.34762852691246537</v>
      </c>
      <c r="V76">
        <f t="shared" si="18"/>
        <v>13.313413580843736</v>
      </c>
      <c r="W76">
        <f t="shared" si="21"/>
        <v>177.24698117459445</v>
      </c>
    </row>
    <row r="77" spans="1:23" x14ac:dyDescent="0.3">
      <c r="A77">
        <v>933.09999999999695</v>
      </c>
      <c r="B77">
        <v>131</v>
      </c>
      <c r="C77">
        <f t="shared" si="15"/>
        <v>142.25791845694494</v>
      </c>
      <c r="D77">
        <f t="shared" si="16"/>
        <v>296.54538366054391</v>
      </c>
      <c r="E77">
        <f t="shared" si="22"/>
        <v>-11.257918456944935</v>
      </c>
      <c r="F77">
        <f t="shared" si="19"/>
        <v>0.42249153009189389</v>
      </c>
      <c r="G77">
        <f t="shared" si="19"/>
        <v>6.1174664195760221E-5</v>
      </c>
      <c r="H77">
        <f t="shared" si="19"/>
        <v>1.1920602983968308E-10</v>
      </c>
      <c r="I77">
        <f t="shared" si="19"/>
        <v>5.3292305807268035E-17</v>
      </c>
      <c r="J77">
        <f t="shared" si="23"/>
        <v>1.4264545817158724E-23</v>
      </c>
      <c r="K77">
        <f t="shared" si="23"/>
        <v>8.0102128482187231E-36</v>
      </c>
      <c r="L77">
        <f t="shared" si="23"/>
        <v>2.0008550427037283E-40</v>
      </c>
      <c r="M77">
        <f t="shared" si="26"/>
        <v>5.4683782431189857E-48</v>
      </c>
      <c r="N77">
        <f t="shared" si="23"/>
        <v>3.6601193916945288E-52</v>
      </c>
      <c r="O77">
        <f t="shared" si="24"/>
        <v>8.1304756523267237E-62</v>
      </c>
      <c r="P77">
        <f t="shared" si="25"/>
        <v>2.5431833035392479E-65</v>
      </c>
      <c r="Q77">
        <f t="shared" si="25"/>
        <v>1.4503151254677891E-75</v>
      </c>
      <c r="R77">
        <f t="shared" si="25"/>
        <v>2.9927711471869585E-78</v>
      </c>
      <c r="S77">
        <f t="shared" si="25"/>
        <v>1.0014218079874237E-88</v>
      </c>
      <c r="T77">
        <f t="shared" si="23"/>
        <v>1.6104689599929619E-90</v>
      </c>
      <c r="U77">
        <f t="shared" si="20"/>
        <v>0.42255270487529573</v>
      </c>
      <c r="V77">
        <f t="shared" si="18"/>
        <v>-11.680471161820231</v>
      </c>
      <c r="W77">
        <f t="shared" si="21"/>
        <v>136.43340656211404</v>
      </c>
    </row>
    <row r="78" spans="1:23" x14ac:dyDescent="0.3">
      <c r="A78">
        <v>933.14999999999702</v>
      </c>
      <c r="B78">
        <v>139</v>
      </c>
      <c r="C78">
        <f t="shared" si="15"/>
        <v>142.17687902164607</v>
      </c>
      <c r="D78">
        <f t="shared" si="16"/>
        <v>296.49538366054384</v>
      </c>
      <c r="E78">
        <f t="shared" si="22"/>
        <v>-3.1768790216460729</v>
      </c>
      <c r="F78">
        <f t="shared" si="19"/>
        <v>0.51211913020797073</v>
      </c>
      <c r="G78">
        <f t="shared" si="19"/>
        <v>8.2211601084088091E-5</v>
      </c>
      <c r="H78">
        <f t="shared" si="19"/>
        <v>1.7691850606786502E-10</v>
      </c>
      <c r="I78">
        <f t="shared" si="19"/>
        <v>8.6489859022965683E-17</v>
      </c>
      <c r="J78">
        <f t="shared" si="23"/>
        <v>2.5047511950428292E-23</v>
      </c>
      <c r="K78">
        <f t="shared" si="23"/>
        <v>1.6211041304308233E-35</v>
      </c>
      <c r="L78">
        <f t="shared" si="23"/>
        <v>3.9777059832512196E-40</v>
      </c>
      <c r="M78">
        <f t="shared" si="26"/>
        <v>1.2355325671838619E-47</v>
      </c>
      <c r="N78">
        <f t="shared" si="23"/>
        <v>7.9871183171984256E-52</v>
      </c>
      <c r="O78">
        <f t="shared" si="24"/>
        <v>2.0423546432677867E-61</v>
      </c>
      <c r="P78">
        <f t="shared" si="25"/>
        <v>6.0704260072359084E-65</v>
      </c>
      <c r="Q78">
        <f t="shared" si="25"/>
        <v>4.007930876226318E-75</v>
      </c>
      <c r="R78">
        <f t="shared" si="25"/>
        <v>7.7444073220912133E-78</v>
      </c>
      <c r="S78">
        <f t="shared" si="25"/>
        <v>3.0101384942614968E-88</v>
      </c>
      <c r="T78">
        <f t="shared" si="23"/>
        <v>4.4747319535458492E-90</v>
      </c>
      <c r="U78">
        <f t="shared" si="20"/>
        <v>0.51220134198597345</v>
      </c>
      <c r="V78">
        <f t="shared" si="18"/>
        <v>-3.6890803636320464</v>
      </c>
      <c r="W78">
        <f t="shared" si="21"/>
        <v>13.609313929335551</v>
      </c>
    </row>
    <row r="79" spans="1:23" x14ac:dyDescent="0.3">
      <c r="A79">
        <v>933.19999999999698</v>
      </c>
      <c r="B79">
        <v>146</v>
      </c>
      <c r="C79">
        <f t="shared" ref="C79:C142" si="27">$Z$15*A79+$AA$15</f>
        <v>142.09583958634721</v>
      </c>
      <c r="D79">
        <f t="shared" ref="D79:D142" si="28">$E$5-A79-$X$8</f>
        <v>296.44538366054388</v>
      </c>
      <c r="E79">
        <f t="shared" si="22"/>
        <v>3.9041604136527894</v>
      </c>
      <c r="F79">
        <f t="shared" si="19"/>
        <v>0.61903851373233354</v>
      </c>
      <c r="G79">
        <f t="shared" si="19"/>
        <v>1.1017632865278912E-4</v>
      </c>
      <c r="H79">
        <f t="shared" si="19"/>
        <v>2.618436106509289E-10</v>
      </c>
      <c r="I79">
        <f t="shared" ref="I79:N142" si="29">I$8*EXP(-(($D79-I$9)^2)/(2*I$10^2))</f>
        <v>1.3997792301651623E-16</v>
      </c>
      <c r="J79">
        <f t="shared" si="29"/>
        <v>4.3859625065184924E-23</v>
      </c>
      <c r="K79">
        <f t="shared" si="29"/>
        <v>3.2710722402943461E-35</v>
      </c>
      <c r="L79">
        <f t="shared" si="29"/>
        <v>7.8878746273076787E-40</v>
      </c>
      <c r="M79">
        <f t="shared" si="29"/>
        <v>2.7833140710493794E-47</v>
      </c>
      <c r="N79">
        <f t="shared" si="29"/>
        <v>1.738582291558281E-51</v>
      </c>
      <c r="O79">
        <f t="shared" si="24"/>
        <v>5.1151541682225351E-61</v>
      </c>
      <c r="P79">
        <f t="shared" si="25"/>
        <v>1.445343068747107E-64</v>
      </c>
      <c r="Q79">
        <f t="shared" si="25"/>
        <v>1.1043085543236572E-74</v>
      </c>
      <c r="R79">
        <f t="shared" ref="R79:T140" si="30">R$8*EXP(-(($D79-R$9)^2)/(2*R$10^2))</f>
        <v>1.9990015628970487E-77</v>
      </c>
      <c r="S79">
        <f t="shared" si="30"/>
        <v>9.0212823896256804E-88</v>
      </c>
      <c r="T79">
        <f t="shared" si="30"/>
        <v>1.2402006649581442E-89</v>
      </c>
      <c r="U79">
        <f t="shared" si="20"/>
        <v>0.61914869032283015</v>
      </c>
      <c r="V79">
        <f t="shared" ref="V79:V142" si="31">E79-U79</f>
        <v>3.2850117233299594</v>
      </c>
      <c r="W79">
        <f t="shared" si="21"/>
        <v>10.79130202241527</v>
      </c>
    </row>
    <row r="80" spans="1:23" x14ac:dyDescent="0.3">
      <c r="A80">
        <v>933.24999999999704</v>
      </c>
      <c r="B80">
        <v>135</v>
      </c>
      <c r="C80">
        <f t="shared" si="27"/>
        <v>142.01480015104835</v>
      </c>
      <c r="D80">
        <f t="shared" si="28"/>
        <v>296.39538366054381</v>
      </c>
      <c r="E80">
        <f t="shared" ref="E80:E143" si="32">B80-C80</f>
        <v>-7.0148001510483482</v>
      </c>
      <c r="F80">
        <f t="shared" ref="F80:I143" si="33">F$8*EXP(-(($D80-F$9)^2)/(2*F$10^2))</f>
        <v>0.7462047654586379</v>
      </c>
      <c r="G80">
        <f t="shared" si="33"/>
        <v>1.4724385014338429E-4</v>
      </c>
      <c r="H80">
        <f t="shared" si="33"/>
        <v>3.8645984611090936E-10</v>
      </c>
      <c r="I80">
        <f t="shared" si="33"/>
        <v>2.2591630655656062E-16</v>
      </c>
      <c r="J80">
        <f t="shared" si="29"/>
        <v>7.6587680201563473E-23</v>
      </c>
      <c r="K80">
        <f t="shared" si="29"/>
        <v>6.5808459669588616E-35</v>
      </c>
      <c r="L80">
        <f t="shared" si="29"/>
        <v>1.5602622026460797E-39</v>
      </c>
      <c r="M80">
        <f t="shared" si="29"/>
        <v>6.2514764593199643E-47</v>
      </c>
      <c r="N80">
        <f t="shared" si="29"/>
        <v>3.774945220095562E-51</v>
      </c>
      <c r="O80">
        <f t="shared" si="24"/>
        <v>1.2773169209056427E-60</v>
      </c>
      <c r="P80">
        <f t="shared" si="25"/>
        <v>3.43267736644499E-64</v>
      </c>
      <c r="Q80">
        <f t="shared" si="25"/>
        <v>3.0337026931806152E-74</v>
      </c>
      <c r="R80">
        <f t="shared" si="30"/>
        <v>5.1469310288741034E-77</v>
      </c>
      <c r="S80">
        <f t="shared" si="30"/>
        <v>2.6956434295544511E-87</v>
      </c>
      <c r="T80">
        <f t="shared" si="30"/>
        <v>3.4286816460257757E-89</v>
      </c>
      <c r="U80">
        <f t="shared" ref="U80:U143" si="34">F80+G80+H80+I80+J80+K80+L80+P80+M80+N80+O80+R80+Q80+S80+T80</f>
        <v>0.7463520096952414</v>
      </c>
      <c r="V80">
        <f t="shared" si="31"/>
        <v>-7.76115216074359</v>
      </c>
      <c r="W80">
        <f t="shared" ref="W80:W143" si="35">(V80)^2</f>
        <v>60.235482862214894</v>
      </c>
    </row>
    <row r="81" spans="1:23" x14ac:dyDescent="0.3">
      <c r="A81">
        <v>933.299999999997</v>
      </c>
      <c r="B81">
        <v>156</v>
      </c>
      <c r="C81">
        <f t="shared" si="27"/>
        <v>141.93376071574949</v>
      </c>
      <c r="D81">
        <f t="shared" si="28"/>
        <v>296.34538366054386</v>
      </c>
      <c r="E81">
        <f t="shared" si="32"/>
        <v>14.066239284250514</v>
      </c>
      <c r="F81">
        <f t="shared" si="33"/>
        <v>0.89699917765875514</v>
      </c>
      <c r="G81">
        <f t="shared" si="33"/>
        <v>1.9623646475915016E-4</v>
      </c>
      <c r="H81">
        <f t="shared" si="33"/>
        <v>5.6880112976832699E-10</v>
      </c>
      <c r="I81">
        <f t="shared" si="33"/>
        <v>3.6360453516277499E-16</v>
      </c>
      <c r="J81">
        <f t="shared" si="29"/>
        <v>1.3336645079183629E-22</v>
      </c>
      <c r="K81">
        <f t="shared" si="29"/>
        <v>1.3200357193552722E-34</v>
      </c>
      <c r="L81">
        <f t="shared" si="29"/>
        <v>3.0785445637073342E-39</v>
      </c>
      <c r="M81">
        <f t="shared" si="29"/>
        <v>1.3999591139484903E-46</v>
      </c>
      <c r="N81">
        <f t="shared" si="29"/>
        <v>8.1759141747356946E-51</v>
      </c>
      <c r="O81">
        <f t="shared" si="24"/>
        <v>3.1801746420385278E-60</v>
      </c>
      <c r="P81">
        <f t="shared" si="25"/>
        <v>8.132148431785695E-64</v>
      </c>
      <c r="Q81">
        <f t="shared" si="25"/>
        <v>8.3093674613716439E-74</v>
      </c>
      <c r="R81">
        <f t="shared" si="30"/>
        <v>1.3218854780873783E-76</v>
      </c>
      <c r="S81">
        <f t="shared" si="30"/>
        <v>8.0309880359472903E-87</v>
      </c>
      <c r="T81">
        <f t="shared" si="30"/>
        <v>9.4552416678236668E-89</v>
      </c>
      <c r="U81">
        <f t="shared" si="34"/>
        <v>0.89719541469231578</v>
      </c>
      <c r="V81">
        <f t="shared" si="31"/>
        <v>13.169043869558198</v>
      </c>
      <c r="W81">
        <f t="shared" si="35"/>
        <v>173.42371643834835</v>
      </c>
    </row>
    <row r="82" spans="1:23" x14ac:dyDescent="0.3">
      <c r="A82">
        <v>933.34999999999695</v>
      </c>
      <c r="B82">
        <v>158</v>
      </c>
      <c r="C82">
        <f t="shared" si="27"/>
        <v>141.85272128045085</v>
      </c>
      <c r="D82">
        <f t="shared" si="28"/>
        <v>296.29538366054391</v>
      </c>
      <c r="E82">
        <f t="shared" si="32"/>
        <v>16.147278719549149</v>
      </c>
      <c r="F82">
        <f t="shared" si="33"/>
        <v>1.0752754977335759</v>
      </c>
      <c r="G82">
        <f t="shared" si="33"/>
        <v>2.6080501366877485E-4</v>
      </c>
      <c r="H82">
        <f t="shared" si="33"/>
        <v>8.3485336531669723E-10</v>
      </c>
      <c r="I82">
        <f t="shared" si="33"/>
        <v>5.835857540058526E-16</v>
      </c>
      <c r="J82">
        <f t="shared" si="29"/>
        <v>2.3159434477235087E-22</v>
      </c>
      <c r="K82">
        <f t="shared" si="29"/>
        <v>2.6399883334202794E-34</v>
      </c>
      <c r="L82">
        <f t="shared" si="29"/>
        <v>6.0590365116113041E-39</v>
      </c>
      <c r="M82">
        <f t="shared" si="29"/>
        <v>3.1257948510242402E-46</v>
      </c>
      <c r="N82">
        <f t="shared" si="29"/>
        <v>1.7663316955695746E-50</v>
      </c>
      <c r="O82">
        <f t="shared" si="24"/>
        <v>7.894336642732622E-60</v>
      </c>
      <c r="P82">
        <f t="shared" si="25"/>
        <v>1.921710112914991E-63</v>
      </c>
      <c r="Q82">
        <f t="shared" si="25"/>
        <v>2.2692130894590978E-73</v>
      </c>
      <c r="R82">
        <f t="shared" si="30"/>
        <v>3.3864883248069807E-76</v>
      </c>
      <c r="S82">
        <f t="shared" si="30"/>
        <v>2.3855464664503558E-86</v>
      </c>
      <c r="T82">
        <f t="shared" si="30"/>
        <v>2.6009282544052537E-88</v>
      </c>
      <c r="U82">
        <f t="shared" si="34"/>
        <v>1.0755363035820986</v>
      </c>
      <c r="V82">
        <f t="shared" si="31"/>
        <v>15.071742415967051</v>
      </c>
      <c r="W82">
        <f t="shared" si="35"/>
        <v>227.15741945326033</v>
      </c>
    </row>
    <row r="83" spans="1:23" x14ac:dyDescent="0.3">
      <c r="A83">
        <v>933.39999999999702</v>
      </c>
      <c r="B83">
        <v>138</v>
      </c>
      <c r="C83">
        <f t="shared" si="27"/>
        <v>141.77168184515176</v>
      </c>
      <c r="D83">
        <f t="shared" si="28"/>
        <v>296.24538366054384</v>
      </c>
      <c r="E83">
        <f t="shared" si="32"/>
        <v>-3.7716818451517611</v>
      </c>
      <c r="F83">
        <f t="shared" si="33"/>
        <v>1.2854083966866348</v>
      </c>
      <c r="G83">
        <f t="shared" si="33"/>
        <v>3.4565738385409177E-4</v>
      </c>
      <c r="H83">
        <f t="shared" si="33"/>
        <v>1.2219505525144345E-9</v>
      </c>
      <c r="I83">
        <f t="shared" si="33"/>
        <v>9.340577971399085E-16</v>
      </c>
      <c r="J83">
        <f t="shared" si="29"/>
        <v>4.0105412260201377E-22</v>
      </c>
      <c r="K83">
        <f t="shared" si="29"/>
        <v>5.2641796180295701E-34</v>
      </c>
      <c r="L83">
        <f t="shared" si="29"/>
        <v>1.1895205865273723E-38</v>
      </c>
      <c r="M83">
        <f t="shared" ref="M83:M140" si="36">M$8*EXP(-(($D83-M$9)^2)/(2*M$10^2))</f>
        <v>6.9585372724433163E-46</v>
      </c>
      <c r="N83">
        <f t="shared" si="29"/>
        <v>3.8064354420046709E-50</v>
      </c>
      <c r="O83">
        <f t="shared" si="24"/>
        <v>1.9538565786318617E-59</v>
      </c>
      <c r="P83">
        <f t="shared" si="25"/>
        <v>4.5298176782613353E-63</v>
      </c>
      <c r="Q83">
        <f t="shared" si="25"/>
        <v>6.1786694572104938E-73</v>
      </c>
      <c r="R83">
        <f t="shared" si="30"/>
        <v>8.6539743158494951E-76</v>
      </c>
      <c r="S83">
        <f t="shared" si="30"/>
        <v>7.0651135929953251E-86</v>
      </c>
      <c r="T83">
        <f t="shared" si="30"/>
        <v>7.1366496926485233E-88</v>
      </c>
      <c r="U83">
        <f t="shared" si="34"/>
        <v>1.2857540552924402</v>
      </c>
      <c r="V83">
        <f t="shared" si="31"/>
        <v>-5.0574359004442009</v>
      </c>
      <c r="W83">
        <f t="shared" si="35"/>
        <v>25.577657887101847</v>
      </c>
    </row>
    <row r="84" spans="1:23" x14ac:dyDescent="0.3">
      <c r="A84">
        <v>933.44999999999698</v>
      </c>
      <c r="B84">
        <v>122</v>
      </c>
      <c r="C84">
        <f t="shared" si="27"/>
        <v>141.69064240985313</v>
      </c>
      <c r="D84">
        <f t="shared" si="28"/>
        <v>296.19538366054388</v>
      </c>
      <c r="E84">
        <f t="shared" si="32"/>
        <v>-19.690642409853126</v>
      </c>
      <c r="F84">
        <f t="shared" si="33"/>
        <v>1.5323437224171079</v>
      </c>
      <c r="G84">
        <f t="shared" si="33"/>
        <v>4.5684557152668269E-4</v>
      </c>
      <c r="H84">
        <f t="shared" si="33"/>
        <v>1.783572387300104E-9</v>
      </c>
      <c r="I84">
        <f t="shared" si="33"/>
        <v>1.4908587431613078E-15</v>
      </c>
      <c r="J84">
        <f t="shared" si="29"/>
        <v>6.925827935728072E-22</v>
      </c>
      <c r="K84">
        <f t="shared" si="29"/>
        <v>1.0465783781467726E-33</v>
      </c>
      <c r="L84">
        <f t="shared" si="29"/>
        <v>2.3294351460983006E-38</v>
      </c>
      <c r="M84">
        <f t="shared" si="36"/>
        <v>1.5444996397264381E-45</v>
      </c>
      <c r="N84">
        <f t="shared" si="29"/>
        <v>8.1822914140162554E-50</v>
      </c>
      <c r="O84">
        <f t="shared" si="24"/>
        <v>4.8214990753011819E-59</v>
      </c>
      <c r="P84">
        <f t="shared" si="25"/>
        <v>1.0650839425091193E-62</v>
      </c>
      <c r="Q84">
        <f t="shared" si="25"/>
        <v>1.6773628169008111E-72</v>
      </c>
      <c r="R84">
        <f t="shared" si="30"/>
        <v>2.2059308242292729E-75</v>
      </c>
      <c r="S84">
        <f t="shared" si="30"/>
        <v>2.0862328737440038E-85</v>
      </c>
      <c r="T84">
        <f t="shared" si="30"/>
        <v>1.9533076676287974E-87</v>
      </c>
      <c r="U84">
        <f t="shared" si="34"/>
        <v>1.5328005697722085</v>
      </c>
      <c r="V84">
        <f t="shared" si="31"/>
        <v>-21.223442979625336</v>
      </c>
      <c r="W84">
        <f t="shared" si="35"/>
        <v>450.43453190940795</v>
      </c>
    </row>
    <row r="85" spans="1:23" x14ac:dyDescent="0.3">
      <c r="A85">
        <v>933.49999999999704</v>
      </c>
      <c r="B85">
        <v>150</v>
      </c>
      <c r="C85">
        <f t="shared" si="27"/>
        <v>141.60960297455404</v>
      </c>
      <c r="D85">
        <f t="shared" si="28"/>
        <v>296.14538366054381</v>
      </c>
      <c r="E85">
        <f t="shared" si="32"/>
        <v>8.3903970254459637</v>
      </c>
      <c r="F85">
        <f t="shared" si="33"/>
        <v>1.8216499766697689</v>
      </c>
      <c r="G85">
        <f t="shared" si="33"/>
        <v>6.0212502627831894E-4</v>
      </c>
      <c r="H85">
        <f t="shared" si="33"/>
        <v>2.5961006520294202E-9</v>
      </c>
      <c r="I85">
        <f t="shared" si="33"/>
        <v>2.3729736796589815E-15</v>
      </c>
      <c r="J85">
        <f t="shared" si="29"/>
        <v>1.1927078803807086E-21</v>
      </c>
      <c r="K85">
        <f t="shared" si="29"/>
        <v>2.0745561030892727E-33</v>
      </c>
      <c r="L85">
        <f t="shared" si="29"/>
        <v>4.5502949970155564E-38</v>
      </c>
      <c r="M85">
        <f t="shared" si="36"/>
        <v>3.417984051831001E-45</v>
      </c>
      <c r="N85">
        <f t="shared" si="29"/>
        <v>1.7544527863314353E-49</v>
      </c>
      <c r="O85">
        <f t="shared" si="24"/>
        <v>1.1862708569931184E-58</v>
      </c>
      <c r="P85">
        <f t="shared" si="25"/>
        <v>2.4980275292887497E-62</v>
      </c>
      <c r="Q85">
        <f t="shared" si="25"/>
        <v>4.5401628211843985E-72</v>
      </c>
      <c r="R85">
        <f t="shared" si="30"/>
        <v>5.608909655654052E-75</v>
      </c>
      <c r="S85">
        <f t="shared" si="30"/>
        <v>6.1421269329555489E-85</v>
      </c>
      <c r="T85">
        <f t="shared" si="30"/>
        <v>5.3328233541023701E-87</v>
      </c>
      <c r="U85">
        <f t="shared" si="34"/>
        <v>1.8222521042921502</v>
      </c>
      <c r="V85">
        <f t="shared" si="31"/>
        <v>6.568144921153813</v>
      </c>
      <c r="W85">
        <f t="shared" si="35"/>
        <v>43.140527705278629</v>
      </c>
    </row>
    <row r="86" spans="1:23" x14ac:dyDescent="0.3">
      <c r="A86">
        <v>933.549999999997</v>
      </c>
      <c r="B86">
        <v>154</v>
      </c>
      <c r="C86">
        <f t="shared" si="27"/>
        <v>141.5285635392554</v>
      </c>
      <c r="D86">
        <f t="shared" si="28"/>
        <v>296.09538366054386</v>
      </c>
      <c r="E86">
        <f t="shared" si="32"/>
        <v>12.471436460744599</v>
      </c>
      <c r="F86">
        <f t="shared" si="33"/>
        <v>2.1595703180854682</v>
      </c>
      <c r="G86">
        <f t="shared" si="33"/>
        <v>7.9140285973730204E-4</v>
      </c>
      <c r="H86">
        <f t="shared" si="33"/>
        <v>3.7683045133187085E-9</v>
      </c>
      <c r="I86">
        <f t="shared" si="33"/>
        <v>3.7665438154568664E-15</v>
      </c>
      <c r="J86">
        <f t="shared" si="29"/>
        <v>2.0482839299834487E-21</v>
      </c>
      <c r="K86">
        <f t="shared" si="29"/>
        <v>4.1000672225505279E-33</v>
      </c>
      <c r="L86">
        <f t="shared" si="29"/>
        <v>8.8662250432966826E-38</v>
      </c>
      <c r="M86">
        <f t="shared" si="36"/>
        <v>7.5416195482568386E-45</v>
      </c>
      <c r="N86">
        <f t="shared" si="29"/>
        <v>3.75248267851757E-49</v>
      </c>
      <c r="O86">
        <f t="shared" si="24"/>
        <v>2.9100335890454989E-58</v>
      </c>
      <c r="P86">
        <f t="shared" si="25"/>
        <v>5.8441434997783E-62</v>
      </c>
      <c r="Q86">
        <f t="shared" si="25"/>
        <v>1.225259875515181E-71</v>
      </c>
      <c r="R86">
        <f t="shared" si="30"/>
        <v>1.4225753148302944E-74</v>
      </c>
      <c r="S86">
        <f t="shared" si="30"/>
        <v>1.8029644237260181E-84</v>
      </c>
      <c r="T86">
        <f t="shared" si="30"/>
        <v>1.4522922162421701E-86</v>
      </c>
      <c r="U86">
        <f t="shared" si="34"/>
        <v>2.1603617247135132</v>
      </c>
      <c r="V86">
        <f t="shared" si="31"/>
        <v>10.311074736031085</v>
      </c>
      <c r="W86">
        <f t="shared" si="35"/>
        <v>106.3182622120185</v>
      </c>
    </row>
    <row r="87" spans="1:23" x14ac:dyDescent="0.3">
      <c r="A87">
        <v>933.59999999999695</v>
      </c>
      <c r="B87">
        <v>156</v>
      </c>
      <c r="C87">
        <f t="shared" si="27"/>
        <v>141.44752410395654</v>
      </c>
      <c r="D87">
        <f t="shared" si="28"/>
        <v>296.04538366054391</v>
      </c>
      <c r="E87">
        <f t="shared" si="32"/>
        <v>14.552475896043461</v>
      </c>
      <c r="F87">
        <f t="shared" si="33"/>
        <v>2.5530742477557515</v>
      </c>
      <c r="G87">
        <f t="shared" si="33"/>
        <v>1.0372948706382143E-3</v>
      </c>
      <c r="H87">
        <f t="shared" si="33"/>
        <v>5.4546153815419176E-9</v>
      </c>
      <c r="I87">
        <f t="shared" si="33"/>
        <v>5.9619290670832243E-15</v>
      </c>
      <c r="J87">
        <f t="shared" si="29"/>
        <v>3.5078410400580563E-21</v>
      </c>
      <c r="K87">
        <f t="shared" si="29"/>
        <v>8.0792144788333756E-33</v>
      </c>
      <c r="L87">
        <f t="shared" si="29"/>
        <v>1.7232497172668311E-37</v>
      </c>
      <c r="M87">
        <f t="shared" si="36"/>
        <v>1.6590962233539763E-44</v>
      </c>
      <c r="N87">
        <f t="shared" si="29"/>
        <v>8.0058228329157227E-49</v>
      </c>
      <c r="O87">
        <f t="shared" si="24"/>
        <v>7.1174513877521051E-58</v>
      </c>
      <c r="P87">
        <f t="shared" si="25"/>
        <v>1.3638128888400108E-61</v>
      </c>
      <c r="Q87">
        <f t="shared" si="25"/>
        <v>3.2968361402834916E-71</v>
      </c>
      <c r="R87">
        <f t="shared" si="30"/>
        <v>3.599004254664492E-74</v>
      </c>
      <c r="S87">
        <f t="shared" si="30"/>
        <v>5.2767667131327322E-84</v>
      </c>
      <c r="T87">
        <f t="shared" si="30"/>
        <v>3.9451279164729255E-86</v>
      </c>
      <c r="U87">
        <f t="shared" si="34"/>
        <v>2.554111548081011</v>
      </c>
      <c r="V87">
        <f t="shared" si="31"/>
        <v>11.99836434796245</v>
      </c>
      <c r="W87">
        <f t="shared" si="35"/>
        <v>143.9607470264564</v>
      </c>
    </row>
    <row r="88" spans="1:23" x14ac:dyDescent="0.3">
      <c r="A88">
        <v>933.64999999999702</v>
      </c>
      <c r="B88">
        <v>155</v>
      </c>
      <c r="C88">
        <f t="shared" si="27"/>
        <v>141.36648466865768</v>
      </c>
      <c r="D88">
        <f t="shared" si="28"/>
        <v>295.99538366054384</v>
      </c>
      <c r="E88">
        <f t="shared" si="32"/>
        <v>13.633515331342323</v>
      </c>
      <c r="F88">
        <f t="shared" si="33"/>
        <v>3.0099079799887276</v>
      </c>
      <c r="G88">
        <f t="shared" si="33"/>
        <v>1.3558152782424482E-3</v>
      </c>
      <c r="H88">
        <f t="shared" si="33"/>
        <v>7.873647238170696E-9</v>
      </c>
      <c r="I88">
        <f t="shared" si="33"/>
        <v>9.4107505884010878E-15</v>
      </c>
      <c r="J88">
        <f t="shared" si="29"/>
        <v>5.9907794315236643E-21</v>
      </c>
      <c r="K88">
        <f t="shared" si="29"/>
        <v>1.5873023707129203E-32</v>
      </c>
      <c r="L88">
        <f t="shared" si="29"/>
        <v>3.3409344098989956E-37</v>
      </c>
      <c r="M88">
        <f t="shared" si="36"/>
        <v>3.6390740823282006E-44</v>
      </c>
      <c r="N88">
        <f t="shared" si="29"/>
        <v>1.703740793192513E-48</v>
      </c>
      <c r="O88">
        <f t="shared" si="24"/>
        <v>1.7356549230101046E-57</v>
      </c>
      <c r="P88">
        <f t="shared" si="25"/>
        <v>3.1746728492988891E-61</v>
      </c>
      <c r="Q88">
        <f t="shared" si="25"/>
        <v>8.844613922571343E-71</v>
      </c>
      <c r="R88">
        <f t="shared" si="30"/>
        <v>9.082381074871909E-74</v>
      </c>
      <c r="S88">
        <f t="shared" si="30"/>
        <v>1.5397882406310982E-83</v>
      </c>
      <c r="T88">
        <f t="shared" si="30"/>
        <v>1.0690018013054755E-85</v>
      </c>
      <c r="U88">
        <f t="shared" si="34"/>
        <v>3.0112638031406265</v>
      </c>
      <c r="V88">
        <f t="shared" si="31"/>
        <v>10.622251528201698</v>
      </c>
      <c r="W88">
        <f t="shared" si="35"/>
        <v>112.8322275283833</v>
      </c>
    </row>
    <row r="89" spans="1:23" x14ac:dyDescent="0.3">
      <c r="A89">
        <v>933.69999999999698</v>
      </c>
      <c r="B89">
        <v>173</v>
      </c>
      <c r="C89">
        <f t="shared" si="27"/>
        <v>141.28544523335881</v>
      </c>
      <c r="D89">
        <f t="shared" si="28"/>
        <v>295.94538366054388</v>
      </c>
      <c r="E89">
        <f t="shared" si="32"/>
        <v>31.714554766641186</v>
      </c>
      <c r="F89">
        <f t="shared" si="33"/>
        <v>3.5386423424870466</v>
      </c>
      <c r="G89">
        <f t="shared" si="33"/>
        <v>1.7672276375184171E-3</v>
      </c>
      <c r="H89">
        <f t="shared" si="33"/>
        <v>1.1333954159634562E-8</v>
      </c>
      <c r="I89">
        <f t="shared" si="33"/>
        <v>1.4813422186527809E-14</v>
      </c>
      <c r="J89">
        <f t="shared" si="29"/>
        <v>1.0202824898904469E-20</v>
      </c>
      <c r="K89">
        <f t="shared" si="29"/>
        <v>3.1092995172755697E-32</v>
      </c>
      <c r="L89">
        <f t="shared" si="29"/>
        <v>6.4609733738356275E-37</v>
      </c>
      <c r="M89">
        <f t="shared" si="36"/>
        <v>7.95834177188124E-44</v>
      </c>
      <c r="N89">
        <f t="shared" si="29"/>
        <v>3.61669043034631E-48</v>
      </c>
      <c r="O89">
        <f t="shared" si="24"/>
        <v>4.2200211395422183E-57</v>
      </c>
      <c r="P89">
        <f t="shared" si="25"/>
        <v>7.3714586419614117E-61</v>
      </c>
      <c r="Q89">
        <f t="shared" si="25"/>
        <v>2.3657713344791918E-70</v>
      </c>
      <c r="R89">
        <f t="shared" si="30"/>
        <v>2.2862691060926519E-73</v>
      </c>
      <c r="S89">
        <f t="shared" si="30"/>
        <v>4.4798809182806153E-83</v>
      </c>
      <c r="T89">
        <f t="shared" si="30"/>
        <v>2.8893892512135511E-85</v>
      </c>
      <c r="U89">
        <f t="shared" si="34"/>
        <v>3.5404095814585337</v>
      </c>
      <c r="V89">
        <f t="shared" si="31"/>
        <v>28.174145185182653</v>
      </c>
      <c r="W89">
        <f t="shared" si="35"/>
        <v>793.7824569157508</v>
      </c>
    </row>
    <row r="90" spans="1:23" x14ac:dyDescent="0.3">
      <c r="A90">
        <v>933.74999999999704</v>
      </c>
      <c r="B90">
        <v>152</v>
      </c>
      <c r="C90">
        <f t="shared" si="27"/>
        <v>141.20440579805995</v>
      </c>
      <c r="D90">
        <f t="shared" si="28"/>
        <v>295.89538366054381</v>
      </c>
      <c r="E90">
        <f t="shared" si="32"/>
        <v>10.795594201940048</v>
      </c>
      <c r="F90">
        <f t="shared" si="33"/>
        <v>4.1487168901607747</v>
      </c>
      <c r="G90">
        <f t="shared" si="33"/>
        <v>2.2970907035118823E-3</v>
      </c>
      <c r="H90">
        <f t="shared" si="33"/>
        <v>1.6269740589130515E-8</v>
      </c>
      <c r="I90">
        <f t="shared" si="33"/>
        <v>2.3253065535743394E-14</v>
      </c>
      <c r="J90">
        <f t="shared" si="29"/>
        <v>1.7328110739680696E-20</v>
      </c>
      <c r="K90">
        <f t="shared" si="29"/>
        <v>6.0726439878243965E-32</v>
      </c>
      <c r="L90">
        <f t="shared" si="29"/>
        <v>1.2463448432820556E-36</v>
      </c>
      <c r="M90">
        <f t="shared" si="36"/>
        <v>1.7352683370410815E-43</v>
      </c>
      <c r="N90">
        <f t="shared" si="29"/>
        <v>7.6582478949584048E-48</v>
      </c>
      <c r="O90">
        <f t="shared" si="24"/>
        <v>1.0230061290306845E-56</v>
      </c>
      <c r="P90">
        <f t="shared" si="25"/>
        <v>1.7073326940857893E-60</v>
      </c>
      <c r="Q90">
        <f t="shared" si="25"/>
        <v>6.3092686101800974E-70</v>
      </c>
      <c r="R90">
        <f t="shared" si="30"/>
        <v>5.7407051817451944E-73</v>
      </c>
      <c r="S90">
        <f t="shared" si="30"/>
        <v>1.2995240116857812E-82</v>
      </c>
      <c r="T90">
        <f t="shared" si="30"/>
        <v>7.7901162176588191E-85</v>
      </c>
      <c r="U90">
        <f t="shared" si="34"/>
        <v>4.1510139971340498</v>
      </c>
      <c r="V90">
        <f t="shared" si="31"/>
        <v>6.6445802048059983</v>
      </c>
      <c r="W90">
        <f t="shared" si="35"/>
        <v>44.150446098099721</v>
      </c>
    </row>
    <row r="91" spans="1:23" x14ac:dyDescent="0.3">
      <c r="A91">
        <v>933.799999999997</v>
      </c>
      <c r="B91">
        <v>161</v>
      </c>
      <c r="C91">
        <f t="shared" si="27"/>
        <v>141.12336636276109</v>
      </c>
      <c r="D91">
        <f t="shared" si="28"/>
        <v>295.84538366054386</v>
      </c>
      <c r="E91">
        <f t="shared" si="32"/>
        <v>19.876633637238911</v>
      </c>
      <c r="F91">
        <f t="shared" si="33"/>
        <v>4.8504787593718399</v>
      </c>
      <c r="G91">
        <f t="shared" si="33"/>
        <v>2.9775390896436145E-3</v>
      </c>
      <c r="H91">
        <f t="shared" si="33"/>
        <v>2.3290214222538138E-8</v>
      </c>
      <c r="I91">
        <f t="shared" si="33"/>
        <v>3.6399775810986508E-14</v>
      </c>
      <c r="J91">
        <f t="shared" si="29"/>
        <v>2.9347808345596458E-20</v>
      </c>
      <c r="K91">
        <f t="shared" si="29"/>
        <v>1.1825117095494584E-31</v>
      </c>
      <c r="L91">
        <f t="shared" si="29"/>
        <v>2.398218556864367E-36</v>
      </c>
      <c r="M91">
        <f t="shared" si="36"/>
        <v>3.7724462957780017E-43</v>
      </c>
      <c r="N91">
        <f t="shared" si="29"/>
        <v>1.6175502141647183E-47</v>
      </c>
      <c r="O91">
        <f t="shared" si="24"/>
        <v>2.4726019759538059E-56</v>
      </c>
      <c r="P91">
        <f t="shared" si="25"/>
        <v>3.9445107909271277E-60</v>
      </c>
      <c r="Q91">
        <f t="shared" si="25"/>
        <v>1.6776356127059314E-69</v>
      </c>
      <c r="R91">
        <f t="shared" si="30"/>
        <v>1.4378494250825727E-72</v>
      </c>
      <c r="S91">
        <f t="shared" si="30"/>
        <v>3.7584996501806727E-82</v>
      </c>
      <c r="T91">
        <f t="shared" si="30"/>
        <v>2.0950388886067446E-84</v>
      </c>
      <c r="U91">
        <f t="shared" si="34"/>
        <v>4.8534563217517341</v>
      </c>
      <c r="V91">
        <f t="shared" si="31"/>
        <v>15.023177315487176</v>
      </c>
      <c r="W91">
        <f t="shared" si="35"/>
        <v>225.69585665256849</v>
      </c>
    </row>
    <row r="92" spans="1:23" x14ac:dyDescent="0.3">
      <c r="A92">
        <v>933.84999999999604</v>
      </c>
      <c r="B92">
        <v>146</v>
      </c>
      <c r="C92">
        <f t="shared" si="27"/>
        <v>141.04232692746382</v>
      </c>
      <c r="D92">
        <f t="shared" si="28"/>
        <v>295.79538366054481</v>
      </c>
      <c r="E92">
        <f t="shared" si="32"/>
        <v>4.9576730725361813</v>
      </c>
      <c r="F92">
        <f t="shared" si="33"/>
        <v>5.6552146394070766</v>
      </c>
      <c r="G92">
        <f t="shared" si="33"/>
        <v>3.848845493231542E-3</v>
      </c>
      <c r="H92">
        <f t="shared" si="33"/>
        <v>3.3247578187886458E-8</v>
      </c>
      <c r="I92">
        <f t="shared" si="33"/>
        <v>5.6821262643800029E-14</v>
      </c>
      <c r="J92">
        <f t="shared" si="29"/>
        <v>4.9567134389080935E-20</v>
      </c>
      <c r="K92">
        <f t="shared" si="29"/>
        <v>2.2958602344167176E-31</v>
      </c>
      <c r="L92">
        <f t="shared" si="29"/>
        <v>4.6030910480610625E-36</v>
      </c>
      <c r="M92">
        <f t="shared" si="36"/>
        <v>8.1769596851788952E-43</v>
      </c>
      <c r="N92">
        <f t="shared" si="29"/>
        <v>3.4079749267948993E-47</v>
      </c>
      <c r="O92">
        <f t="shared" si="24"/>
        <v>5.9585769931875871E-56</v>
      </c>
      <c r="P92">
        <f t="shared" si="25"/>
        <v>9.0903040218642036E-60</v>
      </c>
      <c r="Q92">
        <f t="shared" si="25"/>
        <v>4.4476297154074883E-69</v>
      </c>
      <c r="R92">
        <f t="shared" si="30"/>
        <v>3.5922937310738287E-72</v>
      </c>
      <c r="S92">
        <f t="shared" si="30"/>
        <v>1.083819815483494E-81</v>
      </c>
      <c r="T92">
        <f t="shared" si="30"/>
        <v>5.6201836738834222E-84</v>
      </c>
      <c r="U92">
        <f t="shared" si="34"/>
        <v>5.659063518147943</v>
      </c>
      <c r="V92">
        <f t="shared" si="31"/>
        <v>-0.70139044561176167</v>
      </c>
      <c r="W92">
        <f t="shared" si="35"/>
        <v>0.4919485571954656</v>
      </c>
    </row>
    <row r="93" spans="1:23" x14ac:dyDescent="0.3">
      <c r="A93">
        <v>933.899999999996</v>
      </c>
      <c r="B93">
        <v>159</v>
      </c>
      <c r="C93">
        <f t="shared" si="27"/>
        <v>140.96128749216496</v>
      </c>
      <c r="D93">
        <f t="shared" si="28"/>
        <v>295.74538366054486</v>
      </c>
      <c r="E93">
        <f t="shared" si="32"/>
        <v>18.038712507835044</v>
      </c>
      <c r="F93">
        <f t="shared" si="33"/>
        <v>6.5751741006525641</v>
      </c>
      <c r="G93">
        <f t="shared" si="33"/>
        <v>4.9613191029828155E-3</v>
      </c>
      <c r="H93">
        <f t="shared" si="33"/>
        <v>4.7330405683938614E-8</v>
      </c>
      <c r="I93">
        <f t="shared" si="33"/>
        <v>8.845384774660824E-14</v>
      </c>
      <c r="J93">
        <f t="shared" si="29"/>
        <v>8.3484457159703667E-20</v>
      </c>
      <c r="K93">
        <f t="shared" si="29"/>
        <v>4.4442431223084675E-31</v>
      </c>
      <c r="L93">
        <f t="shared" si="29"/>
        <v>8.8129364702812916E-36</v>
      </c>
      <c r="M93">
        <f t="shared" si="36"/>
        <v>1.7671483695677747E-42</v>
      </c>
      <c r="N93">
        <f t="shared" si="29"/>
        <v>7.1621807739687315E-47</v>
      </c>
      <c r="O93">
        <f t="shared" si="24"/>
        <v>1.4316711254196379E-55</v>
      </c>
      <c r="P93">
        <f t="shared" si="25"/>
        <v>2.0896518520940946E-59</v>
      </c>
      <c r="Q93">
        <f t="shared" si="25"/>
        <v>1.1756335645491103E-68</v>
      </c>
      <c r="R93">
        <f t="shared" si="30"/>
        <v>8.9524218972346832E-72</v>
      </c>
      <c r="S93">
        <f t="shared" si="30"/>
        <v>3.1161045961057497E-81</v>
      </c>
      <c r="T93">
        <f t="shared" si="30"/>
        <v>1.5039008241585318E-83</v>
      </c>
      <c r="U93">
        <f t="shared" si="34"/>
        <v>6.5801354670860412</v>
      </c>
      <c r="V93">
        <f t="shared" si="31"/>
        <v>11.458577040749002</v>
      </c>
      <c r="W93">
        <f t="shared" si="35"/>
        <v>131.29898779878016</v>
      </c>
    </row>
    <row r="94" spans="1:23" x14ac:dyDescent="0.3">
      <c r="A94">
        <v>933.94999999999595</v>
      </c>
      <c r="B94">
        <v>150</v>
      </c>
      <c r="C94">
        <f t="shared" si="27"/>
        <v>140.88024805686632</v>
      </c>
      <c r="D94">
        <f t="shared" si="28"/>
        <v>295.69538366054491</v>
      </c>
      <c r="E94">
        <f t="shared" si="32"/>
        <v>9.1197519431336787</v>
      </c>
      <c r="F94">
        <f t="shared" si="33"/>
        <v>7.623582399918214</v>
      </c>
      <c r="G94">
        <f t="shared" si="33"/>
        <v>6.3776036085935513E-3</v>
      </c>
      <c r="H94">
        <f t="shared" si="33"/>
        <v>6.7191465886580004E-8</v>
      </c>
      <c r="I94">
        <f t="shared" si="33"/>
        <v>1.3731445482686758E-13</v>
      </c>
      <c r="J94">
        <f t="shared" si="29"/>
        <v>1.4022037409036615E-19</v>
      </c>
      <c r="K94">
        <f t="shared" si="29"/>
        <v>8.5775357980611408E-31</v>
      </c>
      <c r="L94">
        <f t="shared" si="29"/>
        <v>1.6830692358766538E-35</v>
      </c>
      <c r="M94">
        <f t="shared" si="36"/>
        <v>3.8077334509735154E-42</v>
      </c>
      <c r="N94">
        <f t="shared" si="29"/>
        <v>1.5014277350485423E-46</v>
      </c>
      <c r="O94">
        <f t="shared" si="24"/>
        <v>3.4297016607369588E-55</v>
      </c>
      <c r="P94">
        <f t="shared" si="25"/>
        <v>4.7915909087351869E-59</v>
      </c>
      <c r="Q94">
        <f t="shared" si="25"/>
        <v>3.0983301808315889E-68</v>
      </c>
      <c r="R94">
        <f t="shared" si="30"/>
        <v>2.2254585478040162E-71</v>
      </c>
      <c r="S94">
        <f t="shared" si="30"/>
        <v>8.9326297659137351E-81</v>
      </c>
      <c r="T94">
        <f t="shared" si="30"/>
        <v>4.0141921171073849E-83</v>
      </c>
      <c r="U94">
        <f t="shared" si="34"/>
        <v>7.6299600707184112</v>
      </c>
      <c r="V94">
        <f t="shared" si="31"/>
        <v>1.4897918724152674</v>
      </c>
      <c r="W94">
        <f t="shared" si="35"/>
        <v>2.2194798231145887</v>
      </c>
    </row>
    <row r="95" spans="1:23" x14ac:dyDescent="0.3">
      <c r="A95">
        <v>933.99999999999602</v>
      </c>
      <c r="B95">
        <v>158</v>
      </c>
      <c r="C95">
        <f t="shared" si="27"/>
        <v>140.79920862156723</v>
      </c>
      <c r="D95">
        <f t="shared" si="28"/>
        <v>295.64538366054484</v>
      </c>
      <c r="E95">
        <f t="shared" si="32"/>
        <v>17.200791378432768</v>
      </c>
      <c r="F95">
        <f t="shared" si="33"/>
        <v>8.8146407900568313</v>
      </c>
      <c r="G95">
        <f t="shared" si="33"/>
        <v>8.1754480395032393E-3</v>
      </c>
      <c r="H95">
        <f t="shared" si="33"/>
        <v>9.5122155537086151E-8</v>
      </c>
      <c r="I95">
        <f t="shared" si="33"/>
        <v>2.1257366611024916E-13</v>
      </c>
      <c r="J95">
        <f t="shared" si="29"/>
        <v>2.3486066884147633E-19</v>
      </c>
      <c r="K95">
        <f t="shared" si="29"/>
        <v>1.6505916228765354E-30</v>
      </c>
      <c r="L95">
        <f t="shared" si="29"/>
        <v>3.2062220181613322E-35</v>
      </c>
      <c r="M95">
        <f t="shared" si="36"/>
        <v>8.1803602808289504E-42</v>
      </c>
      <c r="N95">
        <f t="shared" si="29"/>
        <v>3.1395966560929258E-46</v>
      </c>
      <c r="O95">
        <f t="shared" ref="O95:O140" si="37">O$8*EXP(-(($D95-O$9)^2)/(2*O$10^2))</f>
        <v>8.1918461751359549E-55</v>
      </c>
      <c r="P95">
        <f t="shared" ref="P95:Q140" si="38">P$8*EXP(-(($D95-P$9)^2)/(2*P$10^2))</f>
        <v>1.0959627574774599E-58</v>
      </c>
      <c r="Q95">
        <f t="shared" si="38"/>
        <v>8.1413379975689738E-68</v>
      </c>
      <c r="R95">
        <f t="shared" si="30"/>
        <v>5.518343697470278E-71</v>
      </c>
      <c r="S95">
        <f t="shared" si="30"/>
        <v>2.5530481654863532E-80</v>
      </c>
      <c r="T95">
        <f t="shared" si="30"/>
        <v>1.0687776867149426E-82</v>
      </c>
      <c r="U95">
        <f t="shared" si="34"/>
        <v>8.8228163332187037</v>
      </c>
      <c r="V95">
        <f t="shared" si="31"/>
        <v>8.3779750452140647</v>
      </c>
      <c r="W95">
        <f t="shared" si="35"/>
        <v>70.190465858229615</v>
      </c>
    </row>
    <row r="96" spans="1:23" x14ac:dyDescent="0.3">
      <c r="A96">
        <v>934.04999999999598</v>
      </c>
      <c r="B96">
        <v>175</v>
      </c>
      <c r="C96">
        <f t="shared" si="27"/>
        <v>140.7181691862686</v>
      </c>
      <c r="D96">
        <f t="shared" si="28"/>
        <v>295.59538366054488</v>
      </c>
      <c r="E96">
        <f t="shared" si="32"/>
        <v>34.281830813731403</v>
      </c>
      <c r="F96">
        <f t="shared" si="33"/>
        <v>10.16351229837813</v>
      </c>
      <c r="G96">
        <f t="shared" si="33"/>
        <v>1.0451034481881375E-2</v>
      </c>
      <c r="H96">
        <f t="shared" si="33"/>
        <v>1.342897695029606E-7</v>
      </c>
      <c r="I96">
        <f t="shared" si="33"/>
        <v>3.2816808765257843E-13</v>
      </c>
      <c r="J96">
        <f t="shared" si="29"/>
        <v>3.9228630184181631E-19</v>
      </c>
      <c r="K96">
        <f t="shared" si="29"/>
        <v>3.1668617251968656E-30</v>
      </c>
      <c r="L96">
        <f t="shared" si="29"/>
        <v>6.0924990593308299E-35</v>
      </c>
      <c r="M96">
        <f t="shared" si="36"/>
        <v>1.7522283012043188E-41</v>
      </c>
      <c r="N96">
        <f t="shared" si="29"/>
        <v>6.5486766903366999E-46</v>
      </c>
      <c r="O96">
        <f t="shared" si="37"/>
        <v>1.9508307863088873E-54</v>
      </c>
      <c r="P96">
        <f t="shared" si="38"/>
        <v>2.5004727654002128E-58</v>
      </c>
      <c r="Q96">
        <f t="shared" si="38"/>
        <v>2.1329282206680202E-67</v>
      </c>
      <c r="R96">
        <f t="shared" si="30"/>
        <v>1.3649233104622093E-70</v>
      </c>
      <c r="S96">
        <f t="shared" si="30"/>
        <v>7.2753023999083372E-80</v>
      </c>
      <c r="T96">
        <f t="shared" si="30"/>
        <v>2.8384867477851312E-82</v>
      </c>
      <c r="U96">
        <f t="shared" si="34"/>
        <v>10.173963467150109</v>
      </c>
      <c r="V96">
        <f t="shared" si="31"/>
        <v>24.107867346581294</v>
      </c>
      <c r="W96">
        <f t="shared" si="35"/>
        <v>581.18926800036058</v>
      </c>
    </row>
    <row r="97" spans="1:23" x14ac:dyDescent="0.3">
      <c r="A97">
        <v>934.09999999999604</v>
      </c>
      <c r="B97">
        <v>176</v>
      </c>
      <c r="C97">
        <f t="shared" si="27"/>
        <v>140.63712975096951</v>
      </c>
      <c r="D97">
        <f t="shared" si="28"/>
        <v>295.54538366054481</v>
      </c>
      <c r="E97">
        <f t="shared" si="32"/>
        <v>35.362870249030493</v>
      </c>
      <c r="F97">
        <f t="shared" si="33"/>
        <v>11.686290915117228</v>
      </c>
      <c r="G97">
        <f t="shared" si="33"/>
        <v>1.3322958550209502E-2</v>
      </c>
      <c r="H97">
        <f t="shared" si="33"/>
        <v>1.8905921562482681E-7</v>
      </c>
      <c r="I97">
        <f t="shared" si="33"/>
        <v>5.0521578133846625E-13</v>
      </c>
      <c r="J97">
        <f t="shared" si="29"/>
        <v>6.5341585974225159E-19</v>
      </c>
      <c r="K97">
        <f t="shared" si="29"/>
        <v>6.0580232091632366E-30</v>
      </c>
      <c r="L97">
        <f t="shared" si="29"/>
        <v>1.1548022396598259E-34</v>
      </c>
      <c r="M97">
        <f t="shared" si="36"/>
        <v>3.7421510789163041E-41</v>
      </c>
      <c r="N97">
        <f t="shared" si="29"/>
        <v>1.3625219573044327E-45</v>
      </c>
      <c r="O97">
        <f t="shared" si="37"/>
        <v>4.6320131087685873E-54</v>
      </c>
      <c r="P97">
        <f t="shared" si="38"/>
        <v>5.6906087729152618E-58</v>
      </c>
      <c r="Q97">
        <f t="shared" si="38"/>
        <v>5.5714605862408593E-67</v>
      </c>
      <c r="R97">
        <f t="shared" si="30"/>
        <v>3.3675807918204251E-70</v>
      </c>
      <c r="S97">
        <f t="shared" si="30"/>
        <v>2.0670713047840087E-79</v>
      </c>
      <c r="T97">
        <f t="shared" si="30"/>
        <v>7.5196327681185384E-82</v>
      </c>
      <c r="U97">
        <f t="shared" si="34"/>
        <v>11.699614062727159</v>
      </c>
      <c r="V97">
        <f t="shared" si="31"/>
        <v>23.663256186303336</v>
      </c>
      <c r="W97">
        <f t="shared" si="35"/>
        <v>559.94969333862309</v>
      </c>
    </row>
    <row r="98" spans="1:23" x14ac:dyDescent="0.3">
      <c r="A98">
        <v>934.149999999996</v>
      </c>
      <c r="B98">
        <v>139</v>
      </c>
      <c r="C98">
        <f t="shared" si="27"/>
        <v>140.55609031567087</v>
      </c>
      <c r="D98">
        <f t="shared" si="28"/>
        <v>295.49538366054486</v>
      </c>
      <c r="E98">
        <f t="shared" si="32"/>
        <v>-1.5560903156708719</v>
      </c>
      <c r="F98">
        <f t="shared" si="33"/>
        <v>13.399952154752174</v>
      </c>
      <c r="G98">
        <f t="shared" si="33"/>
        <v>1.6936971273721114E-2</v>
      </c>
      <c r="H98">
        <f t="shared" si="33"/>
        <v>2.6542782797093329E-7</v>
      </c>
      <c r="I98">
        <f t="shared" si="33"/>
        <v>7.7562383759318603E-13</v>
      </c>
      <c r="J98">
        <f t="shared" si="29"/>
        <v>1.0853501677418668E-18</v>
      </c>
      <c r="K98">
        <f t="shared" si="29"/>
        <v>1.1554339697883635E-29</v>
      </c>
      <c r="L98">
        <f t="shared" si="29"/>
        <v>2.1833835418178098E-34</v>
      </c>
      <c r="M98">
        <f t="shared" si="36"/>
        <v>7.9682749351527355E-41</v>
      </c>
      <c r="N98">
        <f t="shared" si="29"/>
        <v>2.8277677546692165E-45</v>
      </c>
      <c r="O98">
        <f t="shared" si="37"/>
        <v>1.0965598139764556E-53</v>
      </c>
      <c r="P98">
        <f t="shared" si="38"/>
        <v>1.2918306891548247E-57</v>
      </c>
      <c r="Q98">
        <f t="shared" si="38"/>
        <v>1.4510228510898751E-66</v>
      </c>
      <c r="R98">
        <f t="shared" si="30"/>
        <v>8.2877771481287431E-70</v>
      </c>
      <c r="S98">
        <f t="shared" si="30"/>
        <v>5.8556112133235777E-79</v>
      </c>
      <c r="T98">
        <f t="shared" si="30"/>
        <v>1.9870859866106488E-81</v>
      </c>
      <c r="U98">
        <f t="shared" si="34"/>
        <v>13.416889391454498</v>
      </c>
      <c r="V98">
        <f t="shared" si="31"/>
        <v>-14.97297970712537</v>
      </c>
      <c r="W98">
        <f t="shared" si="35"/>
        <v>224.19012130998814</v>
      </c>
    </row>
    <row r="99" spans="1:23" x14ac:dyDescent="0.3">
      <c r="A99">
        <v>934.19999999999595</v>
      </c>
      <c r="B99">
        <v>155</v>
      </c>
      <c r="C99">
        <f t="shared" si="27"/>
        <v>140.47505088037201</v>
      </c>
      <c r="D99">
        <f t="shared" si="28"/>
        <v>295.44538366054491</v>
      </c>
      <c r="E99">
        <f t="shared" si="32"/>
        <v>14.524949119627991</v>
      </c>
      <c r="F99">
        <f t="shared" si="33"/>
        <v>15.322283026811736</v>
      </c>
      <c r="G99">
        <f t="shared" si="33"/>
        <v>2.1471604709350219E-2</v>
      </c>
      <c r="H99">
        <f t="shared" si="33"/>
        <v>3.7161114696108112E-7</v>
      </c>
      <c r="I99">
        <f t="shared" si="33"/>
        <v>1.1874602099770551E-12</v>
      </c>
      <c r="J99">
        <f t="shared" si="29"/>
        <v>1.7978098768410209E-18</v>
      </c>
      <c r="K99">
        <f t="shared" si="29"/>
        <v>2.1972106612197117E-29</v>
      </c>
      <c r="L99">
        <f t="shared" si="29"/>
        <v>4.1177759733139395E-34</v>
      </c>
      <c r="M99">
        <f t="shared" si="36"/>
        <v>1.6916856723866457E-40</v>
      </c>
      <c r="N99">
        <f t="shared" si="29"/>
        <v>5.8540204348180667E-45</v>
      </c>
      <c r="O99">
        <f t="shared" si="37"/>
        <v>2.5882560601118142E-53</v>
      </c>
      <c r="P99">
        <f t="shared" si="38"/>
        <v>2.9252482903759595E-57</v>
      </c>
      <c r="Q99">
        <f t="shared" si="38"/>
        <v>3.7678344125810934E-66</v>
      </c>
      <c r="R99">
        <f t="shared" si="30"/>
        <v>2.0345500306565564E-69</v>
      </c>
      <c r="S99">
        <f t="shared" si="30"/>
        <v>1.6538700270062017E-78</v>
      </c>
      <c r="T99">
        <f t="shared" si="30"/>
        <v>5.2377764376429733E-81</v>
      </c>
      <c r="U99">
        <f t="shared" si="34"/>
        <v>15.34375500313342</v>
      </c>
      <c r="V99">
        <f t="shared" si="31"/>
        <v>-0.81880588350542993</v>
      </c>
      <c r="W99">
        <f t="shared" si="35"/>
        <v>0.67044307486310772</v>
      </c>
    </row>
    <row r="100" spans="1:23" x14ac:dyDescent="0.3">
      <c r="A100">
        <v>934.24999999999602</v>
      </c>
      <c r="B100">
        <v>182</v>
      </c>
      <c r="C100">
        <f t="shared" si="27"/>
        <v>140.39401144507315</v>
      </c>
      <c r="D100">
        <f t="shared" si="28"/>
        <v>295.39538366054484</v>
      </c>
      <c r="E100">
        <f t="shared" si="32"/>
        <v>41.605988554926853</v>
      </c>
      <c r="F100">
        <f t="shared" si="33"/>
        <v>17.471789584257561</v>
      </c>
      <c r="G100">
        <f t="shared" si="33"/>
        <v>2.7144817967506531E-2</v>
      </c>
      <c r="H100">
        <f t="shared" si="33"/>
        <v>5.1882953445474488E-7</v>
      </c>
      <c r="I100">
        <f t="shared" si="33"/>
        <v>1.812928440593616E-12</v>
      </c>
      <c r="J100">
        <f t="shared" si="29"/>
        <v>2.9696914216743062E-18</v>
      </c>
      <c r="K100">
        <f t="shared" si="29"/>
        <v>4.165917170053929E-29</v>
      </c>
      <c r="L100">
        <f t="shared" si="29"/>
        <v>7.7465025161382626E-34</v>
      </c>
      <c r="M100">
        <f t="shared" si="36"/>
        <v>3.5808604703601529E-40</v>
      </c>
      <c r="N100">
        <f t="shared" si="29"/>
        <v>1.2088571915241027E-44</v>
      </c>
      <c r="O100">
        <f t="shared" si="37"/>
        <v>6.0910830375577655E-53</v>
      </c>
      <c r="P100">
        <f t="shared" si="38"/>
        <v>6.6073930006737939E-57</v>
      </c>
      <c r="Q100">
        <f t="shared" si="38"/>
        <v>9.7548755221134724E-66</v>
      </c>
      <c r="R100">
        <f t="shared" si="30"/>
        <v>4.982059972128495E-69</v>
      </c>
      <c r="S100">
        <f t="shared" si="30"/>
        <v>4.6573930044591699E-78</v>
      </c>
      <c r="T100">
        <f t="shared" si="30"/>
        <v>1.3771699023676257E-80</v>
      </c>
      <c r="U100">
        <f t="shared" si="34"/>
        <v>17.498934921056414</v>
      </c>
      <c r="V100">
        <f t="shared" si="31"/>
        <v>24.107053633870439</v>
      </c>
      <c r="W100">
        <f t="shared" si="35"/>
        <v>581.1500349063059</v>
      </c>
    </row>
    <row r="101" spans="1:23" x14ac:dyDescent="0.3">
      <c r="A101">
        <v>934.29999999999598</v>
      </c>
      <c r="B101">
        <v>177</v>
      </c>
      <c r="C101">
        <f t="shared" si="27"/>
        <v>140.31297200977428</v>
      </c>
      <c r="D101">
        <f t="shared" si="28"/>
        <v>295.34538366054488</v>
      </c>
      <c r="E101">
        <f t="shared" si="32"/>
        <v>36.687027990225715</v>
      </c>
      <c r="F101">
        <f t="shared" si="33"/>
        <v>19.867580412429376</v>
      </c>
      <c r="G101">
        <f t="shared" si="33"/>
        <v>3.4221815230568137E-2</v>
      </c>
      <c r="H101">
        <f t="shared" si="33"/>
        <v>7.2236105923109128E-7</v>
      </c>
      <c r="I101">
        <f t="shared" si="33"/>
        <v>2.7601706674799439E-12</v>
      </c>
      <c r="J101">
        <f t="shared" si="29"/>
        <v>4.8918436167227207E-18</v>
      </c>
      <c r="K101">
        <f t="shared" si="29"/>
        <v>7.8752061461782831E-29</v>
      </c>
      <c r="L101">
        <f t="shared" si="29"/>
        <v>1.4536467626837342E-33</v>
      </c>
      <c r="M101">
        <f t="shared" si="36"/>
        <v>7.5573144638426652E-40</v>
      </c>
      <c r="N101">
        <f t="shared" si="29"/>
        <v>2.4900383217033766E-44</v>
      </c>
      <c r="O101">
        <f t="shared" si="37"/>
        <v>1.4292038184529141E-52</v>
      </c>
      <c r="P101">
        <f t="shared" si="38"/>
        <v>1.4887021370794635E-56</v>
      </c>
      <c r="Q101">
        <f t="shared" si="38"/>
        <v>2.5180481049976326E-65</v>
      </c>
      <c r="R101">
        <f t="shared" si="30"/>
        <v>1.2169137449958773E-68</v>
      </c>
      <c r="S101">
        <f t="shared" si="30"/>
        <v>1.3076657940561528E-77</v>
      </c>
      <c r="T101">
        <f t="shared" si="30"/>
        <v>3.6119219411331997E-80</v>
      </c>
      <c r="U101">
        <f t="shared" si="34"/>
        <v>19.901802950023765</v>
      </c>
      <c r="V101">
        <f t="shared" si="31"/>
        <v>16.785225040201951</v>
      </c>
      <c r="W101">
        <f t="shared" si="35"/>
        <v>281.74377965022256</v>
      </c>
    </row>
    <row r="102" spans="1:23" x14ac:dyDescent="0.3">
      <c r="A102">
        <v>934.34999999999604</v>
      </c>
      <c r="B102">
        <v>173</v>
      </c>
      <c r="C102">
        <f t="shared" si="27"/>
        <v>140.23193257447519</v>
      </c>
      <c r="D102">
        <f t="shared" si="28"/>
        <v>295.29538366054481</v>
      </c>
      <c r="E102">
        <f t="shared" si="32"/>
        <v>32.768067425524805</v>
      </c>
      <c r="F102">
        <f t="shared" si="33"/>
        <v>22.529224683716702</v>
      </c>
      <c r="G102">
        <f t="shared" si="33"/>
        <v>4.3024202478105955E-2</v>
      </c>
      <c r="H102">
        <f t="shared" si="33"/>
        <v>1.0029462063961652E-6</v>
      </c>
      <c r="I102">
        <f t="shared" si="33"/>
        <v>4.1906837554173967E-12</v>
      </c>
      <c r="J102">
        <f t="shared" si="29"/>
        <v>8.0357697363222418E-18</v>
      </c>
      <c r="K102">
        <f t="shared" si="29"/>
        <v>1.4843133664567129E-28</v>
      </c>
      <c r="L102">
        <f t="shared" si="29"/>
        <v>2.7209613490693654E-33</v>
      </c>
      <c r="M102">
        <f t="shared" si="36"/>
        <v>1.5902300499457552E-39</v>
      </c>
      <c r="N102">
        <f t="shared" si="29"/>
        <v>5.1161978579563353E-44</v>
      </c>
      <c r="O102">
        <f t="shared" si="37"/>
        <v>3.343537378802206E-52</v>
      </c>
      <c r="P102">
        <f t="shared" si="38"/>
        <v>3.3457674582862417E-56</v>
      </c>
      <c r="Q102">
        <f t="shared" si="38"/>
        <v>6.4806516914208752E-65</v>
      </c>
      <c r="R102">
        <f t="shared" si="30"/>
        <v>2.9649741405865324E-68</v>
      </c>
      <c r="S102">
        <f t="shared" si="30"/>
        <v>3.6606904632973537E-77</v>
      </c>
      <c r="T102">
        <f t="shared" si="30"/>
        <v>9.4492960840552697E-80</v>
      </c>
      <c r="U102">
        <f t="shared" si="34"/>
        <v>22.572249889145205</v>
      </c>
      <c r="V102">
        <f t="shared" si="31"/>
        <v>10.1958175363796</v>
      </c>
      <c r="W102">
        <f t="shared" si="35"/>
        <v>103.95469523514578</v>
      </c>
    </row>
    <row r="103" spans="1:23" x14ac:dyDescent="0.3">
      <c r="A103">
        <v>934.399999999996</v>
      </c>
      <c r="B103">
        <v>152</v>
      </c>
      <c r="C103">
        <f t="shared" si="27"/>
        <v>140.15089313917656</v>
      </c>
      <c r="D103">
        <f t="shared" si="28"/>
        <v>295.24538366054486</v>
      </c>
      <c r="E103">
        <f t="shared" si="32"/>
        <v>11.84910686082344</v>
      </c>
      <c r="F103">
        <f t="shared" si="33"/>
        <v>25.476583735158048</v>
      </c>
      <c r="G103">
        <f t="shared" si="33"/>
        <v>5.3940664646141855E-2</v>
      </c>
      <c r="H103">
        <f t="shared" si="33"/>
        <v>1.388655862507102E-6</v>
      </c>
      <c r="I103">
        <f t="shared" si="33"/>
        <v>6.3449399911291126E-12</v>
      </c>
      <c r="J103">
        <f t="shared" si="29"/>
        <v>1.3163642536161607E-17</v>
      </c>
      <c r="K103">
        <f t="shared" si="29"/>
        <v>2.789341143813997E-28</v>
      </c>
      <c r="L103">
        <f t="shared" si="29"/>
        <v>5.0803791865040776E-33</v>
      </c>
      <c r="M103">
        <f t="shared" si="36"/>
        <v>3.3362976157447343E-39</v>
      </c>
      <c r="N103">
        <f t="shared" si="29"/>
        <v>1.0485735541084307E-43</v>
      </c>
      <c r="O103">
        <f t="shared" si="37"/>
        <v>7.7988499526287547E-52</v>
      </c>
      <c r="P103">
        <f t="shared" si="38"/>
        <v>7.50056470446726E-56</v>
      </c>
      <c r="Q103">
        <f t="shared" si="38"/>
        <v>1.6629749431437496E-64</v>
      </c>
      <c r="R103">
        <f t="shared" si="30"/>
        <v>7.2059673756991069E-68</v>
      </c>
      <c r="S103">
        <f t="shared" si="30"/>
        <v>1.0217428780718913E-76</v>
      </c>
      <c r="T103">
        <f t="shared" si="30"/>
        <v>2.4658736899779558E-79</v>
      </c>
      <c r="U103">
        <f t="shared" si="34"/>
        <v>25.530525788466399</v>
      </c>
      <c r="V103">
        <f t="shared" si="31"/>
        <v>-13.681418927642959</v>
      </c>
      <c r="W103">
        <f t="shared" si="35"/>
        <v>187.18122387366699</v>
      </c>
    </row>
    <row r="104" spans="1:23" x14ac:dyDescent="0.3">
      <c r="A104">
        <v>934.44999999999595</v>
      </c>
      <c r="B104">
        <v>180</v>
      </c>
      <c r="C104">
        <f t="shared" si="27"/>
        <v>140.0698537038777</v>
      </c>
      <c r="D104">
        <f t="shared" si="28"/>
        <v>295.19538366054491</v>
      </c>
      <c r="E104">
        <f t="shared" si="32"/>
        <v>39.930146296122302</v>
      </c>
      <c r="F104">
        <f t="shared" si="33"/>
        <v>28.729615529868472</v>
      </c>
      <c r="G104">
        <f t="shared" si="33"/>
        <v>6.7439359389162887E-2</v>
      </c>
      <c r="H104">
        <f t="shared" si="33"/>
        <v>1.9173672366758105E-6</v>
      </c>
      <c r="I104">
        <f t="shared" si="33"/>
        <v>9.5799629067197135E-12</v>
      </c>
      <c r="J104">
        <f t="shared" si="29"/>
        <v>2.1503955625107976E-17</v>
      </c>
      <c r="K104">
        <f t="shared" si="29"/>
        <v>5.2262482429552205E-28</v>
      </c>
      <c r="L104">
        <f t="shared" si="29"/>
        <v>9.4619391691672096E-33</v>
      </c>
      <c r="M104">
        <f t="shared" si="36"/>
        <v>6.9788197502127776E-39</v>
      </c>
      <c r="N104">
        <f t="shared" si="29"/>
        <v>2.1436838548775239E-43</v>
      </c>
      <c r="O104">
        <f t="shared" si="37"/>
        <v>1.813707771461737E-51</v>
      </c>
      <c r="P104">
        <f t="shared" si="38"/>
        <v>1.6772679143049569E-55</v>
      </c>
      <c r="Q104">
        <f t="shared" si="38"/>
        <v>4.254662325728012E-64</v>
      </c>
      <c r="R104">
        <f t="shared" si="30"/>
        <v>1.7469237180076921E-67</v>
      </c>
      <c r="S104">
        <f t="shared" si="30"/>
        <v>2.8433648983997357E-76</v>
      </c>
      <c r="T104">
        <f t="shared" si="30"/>
        <v>6.4187796115850856E-79</v>
      </c>
      <c r="U104">
        <f t="shared" si="34"/>
        <v>28.797056806634451</v>
      </c>
      <c r="V104">
        <f t="shared" si="31"/>
        <v>11.133089489487851</v>
      </c>
      <c r="W104">
        <f t="shared" si="35"/>
        <v>123.94568158094486</v>
      </c>
    </row>
    <row r="105" spans="1:23" x14ac:dyDescent="0.3">
      <c r="A105">
        <v>934.49999999999602</v>
      </c>
      <c r="B105">
        <v>205</v>
      </c>
      <c r="C105">
        <f t="shared" si="27"/>
        <v>139.98881426857884</v>
      </c>
      <c r="D105">
        <f t="shared" si="28"/>
        <v>295.14538366054484</v>
      </c>
      <c r="E105">
        <f t="shared" si="32"/>
        <v>65.011185731421165</v>
      </c>
      <c r="F105">
        <f t="shared" si="33"/>
        <v>32.308151836600857</v>
      </c>
      <c r="G105">
        <f t="shared" si="33"/>
        <v>8.4082236925181755E-2</v>
      </c>
      <c r="H105">
        <f t="shared" si="33"/>
        <v>2.6400347912291824E-6</v>
      </c>
      <c r="I105">
        <f t="shared" si="33"/>
        <v>1.4424269037089801E-11</v>
      </c>
      <c r="J105">
        <f t="shared" si="29"/>
        <v>3.5031143028565467E-17</v>
      </c>
      <c r="K105">
        <f t="shared" si="29"/>
        <v>9.7631689183887512E-28</v>
      </c>
      <c r="L105">
        <f t="shared" si="29"/>
        <v>1.7578201693047224E-32</v>
      </c>
      <c r="M105">
        <f t="shared" si="36"/>
        <v>1.4554977719360237E-38</v>
      </c>
      <c r="N105">
        <f t="shared" si="29"/>
        <v>4.371523748262546E-43</v>
      </c>
      <c r="O105">
        <f t="shared" si="37"/>
        <v>4.2054883108040323E-51</v>
      </c>
      <c r="P105">
        <f t="shared" si="38"/>
        <v>3.7412883746318316E-55</v>
      </c>
      <c r="Q105">
        <f t="shared" si="38"/>
        <v>1.0853176280412101E-63</v>
      </c>
      <c r="R105">
        <f t="shared" si="30"/>
        <v>4.2244080265972157E-67</v>
      </c>
      <c r="S105">
        <f t="shared" si="30"/>
        <v>7.8892540847932007E-76</v>
      </c>
      <c r="T105">
        <f t="shared" si="30"/>
        <v>1.6666498600716492E-78</v>
      </c>
      <c r="U105">
        <f t="shared" si="34"/>
        <v>32.392236713575258</v>
      </c>
      <c r="V105">
        <f t="shared" si="31"/>
        <v>32.618949017845907</v>
      </c>
      <c r="W105">
        <f t="shared" si="35"/>
        <v>1063.9958350288305</v>
      </c>
    </row>
    <row r="106" spans="1:23" x14ac:dyDescent="0.3">
      <c r="A106">
        <v>934.54999999999598</v>
      </c>
      <c r="B106">
        <v>193</v>
      </c>
      <c r="C106">
        <f t="shared" si="27"/>
        <v>139.90777483327997</v>
      </c>
      <c r="D106">
        <f t="shared" si="28"/>
        <v>295.09538366054488</v>
      </c>
      <c r="E106">
        <f t="shared" si="32"/>
        <v>53.092225166720027</v>
      </c>
      <c r="F106">
        <f t="shared" si="33"/>
        <v>36.231648502879885</v>
      </c>
      <c r="G106">
        <f t="shared" si="33"/>
        <v>0.10454150696507042</v>
      </c>
      <c r="H106">
        <f t="shared" si="33"/>
        <v>3.624997208249544E-6</v>
      </c>
      <c r="I106">
        <f t="shared" si="33"/>
        <v>2.165795658635224E-11</v>
      </c>
      <c r="J106">
        <f t="shared" si="29"/>
        <v>5.6909391130195912E-17</v>
      </c>
      <c r="K106">
        <f t="shared" si="29"/>
        <v>1.8184607823220686E-27</v>
      </c>
      <c r="L106">
        <f t="shared" si="29"/>
        <v>3.2574593364829111E-32</v>
      </c>
      <c r="M106">
        <f t="shared" si="36"/>
        <v>3.0265891831756455E-38</v>
      </c>
      <c r="N106">
        <f t="shared" si="29"/>
        <v>8.8923227072990302E-43</v>
      </c>
      <c r="O106">
        <f t="shared" si="37"/>
        <v>9.722499144976165E-51</v>
      </c>
      <c r="P106">
        <f t="shared" si="38"/>
        <v>8.3243474303503304E-55</v>
      </c>
      <c r="Q106">
        <f t="shared" si="38"/>
        <v>2.7603298599896035E-63</v>
      </c>
      <c r="R106">
        <f t="shared" si="30"/>
        <v>1.0189855961608207E-66</v>
      </c>
      <c r="S106">
        <f t="shared" si="30"/>
        <v>2.182486953029294E-75</v>
      </c>
      <c r="T106">
        <f t="shared" si="30"/>
        <v>4.3166470891846811E-78</v>
      </c>
      <c r="U106">
        <f t="shared" si="34"/>
        <v>36.336193634863818</v>
      </c>
      <c r="V106">
        <f t="shared" si="31"/>
        <v>16.756031531856209</v>
      </c>
      <c r="W106">
        <f t="shared" si="35"/>
        <v>280.76459269655953</v>
      </c>
    </row>
    <row r="107" spans="1:23" x14ac:dyDescent="0.3">
      <c r="A107">
        <v>934.59999999999604</v>
      </c>
      <c r="B107">
        <v>186</v>
      </c>
      <c r="C107">
        <f t="shared" si="27"/>
        <v>139.82673539798111</v>
      </c>
      <c r="D107">
        <f t="shared" si="28"/>
        <v>295.04538366054481</v>
      </c>
      <c r="E107">
        <f t="shared" si="32"/>
        <v>46.173264602018889</v>
      </c>
      <c r="F107">
        <f t="shared" si="33"/>
        <v>40.518909799943962</v>
      </c>
      <c r="G107">
        <f t="shared" si="33"/>
        <v>0.12961848267766859</v>
      </c>
      <c r="H107">
        <f t="shared" si="33"/>
        <v>4.9636297719128304E-6</v>
      </c>
      <c r="I107">
        <f t="shared" si="33"/>
        <v>3.2429094452887387E-11</v>
      </c>
      <c r="J107">
        <f t="shared" si="29"/>
        <v>9.2194974446521746E-17</v>
      </c>
      <c r="K107">
        <f t="shared" si="29"/>
        <v>3.3769874170098224E-27</v>
      </c>
      <c r="L107">
        <f t="shared" si="29"/>
        <v>6.0213494308326856E-32</v>
      </c>
      <c r="M107">
        <f t="shared" si="36"/>
        <v>6.2749139329235364E-38</v>
      </c>
      <c r="N107">
        <f t="shared" si="29"/>
        <v>1.8042962906690483E-42</v>
      </c>
      <c r="O107">
        <f t="shared" si="37"/>
        <v>2.2410511251006975E-50</v>
      </c>
      <c r="P107">
        <f t="shared" si="38"/>
        <v>1.8475214081769444E-54</v>
      </c>
      <c r="Q107">
        <f t="shared" si="38"/>
        <v>6.9996685717561341E-63</v>
      </c>
      <c r="R107">
        <f t="shared" si="30"/>
        <v>2.4517743609988294E-66</v>
      </c>
      <c r="S107">
        <f t="shared" si="30"/>
        <v>6.0197677517980465E-75</v>
      </c>
      <c r="T107">
        <f t="shared" si="30"/>
        <v>1.1152159855317652E-77</v>
      </c>
      <c r="U107">
        <f t="shared" si="34"/>
        <v>40.648533246283833</v>
      </c>
      <c r="V107">
        <f t="shared" si="31"/>
        <v>5.5247313557350566</v>
      </c>
      <c r="W107">
        <f t="shared" si="35"/>
        <v>30.522656553042115</v>
      </c>
    </row>
    <row r="108" spans="1:23" x14ac:dyDescent="0.3">
      <c r="A108">
        <v>934.649999999996</v>
      </c>
      <c r="B108">
        <v>167</v>
      </c>
      <c r="C108">
        <f t="shared" si="27"/>
        <v>139.74569596268225</v>
      </c>
      <c r="D108">
        <f t="shared" si="28"/>
        <v>294.99538366054486</v>
      </c>
      <c r="E108">
        <f t="shared" si="32"/>
        <v>27.254304037317752</v>
      </c>
      <c r="F108">
        <f t="shared" si="33"/>
        <v>45.187788473962669</v>
      </c>
      <c r="G108">
        <f t="shared" si="33"/>
        <v>0.16026503712368281</v>
      </c>
      <c r="H108">
        <f t="shared" si="33"/>
        <v>6.7777377894813156E-6</v>
      </c>
      <c r="I108">
        <f t="shared" si="33"/>
        <v>4.8422347776668147E-11</v>
      </c>
      <c r="J108">
        <f t="shared" si="29"/>
        <v>1.489444192844545E-16</v>
      </c>
      <c r="K108">
        <f t="shared" si="29"/>
        <v>6.2526959774547114E-27</v>
      </c>
      <c r="L108">
        <f t="shared" si="29"/>
        <v>1.1102452579404389E-31</v>
      </c>
      <c r="M108">
        <f t="shared" si="36"/>
        <v>1.2971029239015642E-37</v>
      </c>
      <c r="N108">
        <f t="shared" si="29"/>
        <v>3.6518317955457867E-42</v>
      </c>
      <c r="O108">
        <f t="shared" si="37"/>
        <v>5.1503646903191781E-50</v>
      </c>
      <c r="P108">
        <f t="shared" si="38"/>
        <v>4.0901480579847373E-54</v>
      </c>
      <c r="Q108">
        <f t="shared" si="38"/>
        <v>1.7697272484456072E-62</v>
      </c>
      <c r="R108">
        <f t="shared" si="30"/>
        <v>5.8844140176176247E-66</v>
      </c>
      <c r="S108">
        <f t="shared" si="30"/>
        <v>1.6554656857086275E-74</v>
      </c>
      <c r="T108">
        <f t="shared" si="30"/>
        <v>2.8739664637934496E-77</v>
      </c>
      <c r="U108">
        <f t="shared" si="34"/>
        <v>45.348060288872567</v>
      </c>
      <c r="V108">
        <f t="shared" si="31"/>
        <v>-18.093756251554815</v>
      </c>
      <c r="W108">
        <f t="shared" si="35"/>
        <v>327.38401529067897</v>
      </c>
    </row>
    <row r="109" spans="1:23" x14ac:dyDescent="0.3">
      <c r="A109">
        <v>934.69999999999595</v>
      </c>
      <c r="B109">
        <v>218</v>
      </c>
      <c r="C109">
        <f t="shared" si="27"/>
        <v>139.66465652738361</v>
      </c>
      <c r="D109">
        <f t="shared" si="28"/>
        <v>294.94538366054491</v>
      </c>
      <c r="E109">
        <f t="shared" si="32"/>
        <v>78.335343472616387</v>
      </c>
      <c r="F109">
        <f t="shared" si="33"/>
        <v>50.254863838263191</v>
      </c>
      <c r="G109">
        <f t="shared" si="33"/>
        <v>0.19760790859810917</v>
      </c>
      <c r="H109">
        <f t="shared" si="33"/>
        <v>9.2291950363098538E-6</v>
      </c>
      <c r="I109">
        <f t="shared" si="33"/>
        <v>7.2102536252214961E-11</v>
      </c>
      <c r="J109">
        <f t="shared" si="29"/>
        <v>2.3995781619157899E-16</v>
      </c>
      <c r="K109">
        <f t="shared" si="29"/>
        <v>1.1542969550755784E-26</v>
      </c>
      <c r="L109">
        <f t="shared" si="29"/>
        <v>2.0419931976049596E-31</v>
      </c>
      <c r="M109">
        <f t="shared" si="36"/>
        <v>2.6733355297344835E-37</v>
      </c>
      <c r="N109">
        <f t="shared" si="29"/>
        <v>7.3726555304203213E-42</v>
      </c>
      <c r="O109">
        <f t="shared" si="37"/>
        <v>1.1801482501990343E-49</v>
      </c>
      <c r="P109">
        <f t="shared" si="38"/>
        <v>9.0323102557781457E-54</v>
      </c>
      <c r="Q109">
        <f t="shared" si="38"/>
        <v>4.461157597236259E-62</v>
      </c>
      <c r="R109">
        <f t="shared" si="30"/>
        <v>1.4087574043440838E-65</v>
      </c>
      <c r="S109">
        <f t="shared" si="30"/>
        <v>4.5391339335146052E-74</v>
      </c>
      <c r="T109">
        <f t="shared" si="30"/>
        <v>7.3877922497884274E-77</v>
      </c>
      <c r="U109">
        <f t="shared" si="34"/>
        <v>50.452480976128442</v>
      </c>
      <c r="V109">
        <f t="shared" si="31"/>
        <v>27.882862496487945</v>
      </c>
      <c r="W109">
        <f t="shared" si="35"/>
        <v>777.45402099805392</v>
      </c>
    </row>
    <row r="110" spans="1:23" x14ac:dyDescent="0.3">
      <c r="A110">
        <v>934.74999999999602</v>
      </c>
      <c r="B110">
        <v>171</v>
      </c>
      <c r="C110">
        <f t="shared" si="27"/>
        <v>139.58361709208452</v>
      </c>
      <c r="D110">
        <f t="shared" si="28"/>
        <v>294.89538366054484</v>
      </c>
      <c r="E110">
        <f t="shared" si="32"/>
        <v>31.416382907915477</v>
      </c>
      <c r="F110">
        <f t="shared" si="33"/>
        <v>55.735100970654337</v>
      </c>
      <c r="G110">
        <f t="shared" si="33"/>
        <v>0.24297608672055987</v>
      </c>
      <c r="H110">
        <f t="shared" si="33"/>
        <v>1.2532466791490377E-5</v>
      </c>
      <c r="I110">
        <f t="shared" si="33"/>
        <v>1.0706534448456596E-10</v>
      </c>
      <c r="J110">
        <f t="shared" si="29"/>
        <v>3.8551319234739318E-16</v>
      </c>
      <c r="K110">
        <f t="shared" si="29"/>
        <v>2.1246145657783791E-26</v>
      </c>
      <c r="L110">
        <f t="shared" si="29"/>
        <v>3.7462773212765741E-31</v>
      </c>
      <c r="M110">
        <f t="shared" si="36"/>
        <v>5.4934461237867979E-37</v>
      </c>
      <c r="N110">
        <f t="shared" si="29"/>
        <v>1.4847296742430928E-41</v>
      </c>
      <c r="O110">
        <f t="shared" si="37"/>
        <v>2.6961715319737175E-49</v>
      </c>
      <c r="P110">
        <f t="shared" si="38"/>
        <v>1.9896144797448672E-53</v>
      </c>
      <c r="Q110">
        <f t="shared" si="38"/>
        <v>1.1212466555559628E-61</v>
      </c>
      <c r="R110">
        <f t="shared" si="30"/>
        <v>3.3641819017560162E-65</v>
      </c>
      <c r="S110">
        <f t="shared" si="30"/>
        <v>1.240903983629845E-73</v>
      </c>
      <c r="T110">
        <f t="shared" si="30"/>
        <v>1.8943399600828425E-76</v>
      </c>
      <c r="U110">
        <f t="shared" si="34"/>
        <v>55.978089589948752</v>
      </c>
      <c r="V110">
        <f t="shared" si="31"/>
        <v>-24.561706682033275</v>
      </c>
      <c r="W110">
        <f t="shared" si="35"/>
        <v>603.27743513423809</v>
      </c>
    </row>
    <row r="111" spans="1:23" x14ac:dyDescent="0.3">
      <c r="A111">
        <v>934.79999999999598</v>
      </c>
      <c r="B111">
        <v>205</v>
      </c>
      <c r="C111">
        <f t="shared" si="27"/>
        <v>139.50257765678589</v>
      </c>
      <c r="D111">
        <f t="shared" si="28"/>
        <v>294.84538366054488</v>
      </c>
      <c r="E111">
        <f t="shared" si="32"/>
        <v>65.497422343214112</v>
      </c>
      <c r="F111">
        <f t="shared" si="33"/>
        <v>61.641494824530369</v>
      </c>
      <c r="G111">
        <f t="shared" si="33"/>
        <v>0.29793149969213828</v>
      </c>
      <c r="H111">
        <f t="shared" si="33"/>
        <v>1.6970825943364868E-5</v>
      </c>
      <c r="I111">
        <f t="shared" si="33"/>
        <v>1.5854077392898546E-10</v>
      </c>
      <c r="J111">
        <f t="shared" si="29"/>
        <v>6.1764263320489133E-16</v>
      </c>
      <c r="K111">
        <f t="shared" si="29"/>
        <v>3.8990169773181432E-26</v>
      </c>
      <c r="L111">
        <f t="shared" si="29"/>
        <v>6.8557634377954812E-31</v>
      </c>
      <c r="M111">
        <f t="shared" si="36"/>
        <v>1.1255081287278306E-36</v>
      </c>
      <c r="N111">
        <f t="shared" si="29"/>
        <v>2.9825044629683595E-41</v>
      </c>
      <c r="O111">
        <f t="shared" si="37"/>
        <v>6.1414488336585465E-49</v>
      </c>
      <c r="P111">
        <f t="shared" si="38"/>
        <v>4.3716892829473489E-53</v>
      </c>
      <c r="Q111">
        <f t="shared" si="38"/>
        <v>2.809746395815168E-61</v>
      </c>
      <c r="R111">
        <f t="shared" si="30"/>
        <v>8.0136984587232109E-65</v>
      </c>
      <c r="S111">
        <f t="shared" si="30"/>
        <v>3.382328050006152E-73</v>
      </c>
      <c r="T111">
        <f t="shared" si="30"/>
        <v>4.8451969481553012E-76</v>
      </c>
      <c r="U111">
        <f t="shared" si="34"/>
        <v>61.939443295206999</v>
      </c>
      <c r="V111">
        <f t="shared" si="31"/>
        <v>3.5579790480071125</v>
      </c>
      <c r="W111">
        <f t="shared" si="35"/>
        <v>12.659214906057599</v>
      </c>
    </row>
    <row r="112" spans="1:23" x14ac:dyDescent="0.3">
      <c r="A112">
        <v>934.84999999999604</v>
      </c>
      <c r="B112">
        <v>197</v>
      </c>
      <c r="C112">
        <f t="shared" si="27"/>
        <v>139.4215382214868</v>
      </c>
      <c r="D112">
        <f t="shared" si="28"/>
        <v>294.79538366054481</v>
      </c>
      <c r="E112">
        <f t="shared" si="32"/>
        <v>57.578461778513201</v>
      </c>
      <c r="F112">
        <f t="shared" si="33"/>
        <v>67.984703803334568</v>
      </c>
      <c r="G112">
        <f t="shared" si="33"/>
        <v>0.36430320358742924</v>
      </c>
      <c r="H112">
        <f t="shared" si="33"/>
        <v>2.2917280168953088E-5</v>
      </c>
      <c r="I112">
        <f t="shared" si="33"/>
        <v>2.3411363449763671E-10</v>
      </c>
      <c r="J112">
        <f t="shared" si="29"/>
        <v>9.8679960159489438E-16</v>
      </c>
      <c r="K112">
        <f t="shared" si="29"/>
        <v>7.1341537554665331E-26</v>
      </c>
      <c r="L112">
        <f t="shared" si="29"/>
        <v>1.251474463067347E-30</v>
      </c>
      <c r="M112">
        <f t="shared" si="36"/>
        <v>2.2991365703456231E-36</v>
      </c>
      <c r="N112">
        <f t="shared" si="29"/>
        <v>5.9761994606676487E-41</v>
      </c>
      <c r="O112">
        <f t="shared" si="37"/>
        <v>1.3947826107934412E-48</v>
      </c>
      <c r="P112">
        <f t="shared" si="38"/>
        <v>9.5816413139968814E-53</v>
      </c>
      <c r="Q112">
        <f t="shared" si="38"/>
        <v>7.0201348097412948E-61</v>
      </c>
      <c r="R112">
        <f t="shared" si="30"/>
        <v>1.9041308586782731E-64</v>
      </c>
      <c r="S112">
        <f t="shared" si="30"/>
        <v>9.191907449406546E-73</v>
      </c>
      <c r="T112">
        <f t="shared" si="30"/>
        <v>1.2361615116644374E-75</v>
      </c>
      <c r="U112">
        <f t="shared" si="34"/>
        <v>68.349029924436266</v>
      </c>
      <c r="V112">
        <f t="shared" si="31"/>
        <v>-10.770568145923065</v>
      </c>
      <c r="W112">
        <f t="shared" si="35"/>
        <v>116.0051381859726</v>
      </c>
    </row>
    <row r="113" spans="1:23" x14ac:dyDescent="0.3">
      <c r="A113">
        <v>934.899999999996</v>
      </c>
      <c r="B113">
        <v>226</v>
      </c>
      <c r="C113">
        <f t="shared" si="27"/>
        <v>139.34049878618794</v>
      </c>
      <c r="D113">
        <f t="shared" si="28"/>
        <v>294.74538366054486</v>
      </c>
      <c r="E113">
        <f t="shared" si="32"/>
        <v>86.659501213812064</v>
      </c>
      <c r="F113">
        <f t="shared" si="33"/>
        <v>74.772678064988725</v>
      </c>
      <c r="G113">
        <f t="shared" si="33"/>
        <v>0.444225245503309</v>
      </c>
      <c r="H113">
        <f t="shared" si="33"/>
        <v>3.0861486946105259E-5</v>
      </c>
      <c r="I113">
        <f t="shared" si="33"/>
        <v>3.4475146363800564E-10</v>
      </c>
      <c r="J113">
        <f t="shared" si="29"/>
        <v>1.5722237166319582E-15</v>
      </c>
      <c r="K113">
        <f t="shared" si="29"/>
        <v>1.3014940019887279E-25</v>
      </c>
      <c r="L113">
        <f t="shared" si="29"/>
        <v>2.2787591663905122E-30</v>
      </c>
      <c r="M113">
        <f t="shared" si="36"/>
        <v>4.6826669494855411E-36</v>
      </c>
      <c r="N113">
        <f t="shared" si="29"/>
        <v>1.1944812416146918E-40</v>
      </c>
      <c r="O113">
        <f t="shared" si="37"/>
        <v>3.1583087075795519E-48</v>
      </c>
      <c r="P113">
        <f t="shared" si="38"/>
        <v>2.0947914827179621E-52</v>
      </c>
      <c r="Q113">
        <f t="shared" si="38"/>
        <v>1.7487839088530249E-60</v>
      </c>
      <c r="R113">
        <f t="shared" si="30"/>
        <v>4.5130573681646776E-64</v>
      </c>
      <c r="S113">
        <f t="shared" si="30"/>
        <v>2.4906226064578046E-72</v>
      </c>
      <c r="T113">
        <f t="shared" si="30"/>
        <v>3.1459315450788708E-75</v>
      </c>
      <c r="U113">
        <f t="shared" si="34"/>
        <v>75.216934172323732</v>
      </c>
      <c r="V113">
        <f t="shared" si="31"/>
        <v>11.442567041488331</v>
      </c>
      <c r="W113">
        <f t="shared" si="35"/>
        <v>130.93234049895503</v>
      </c>
    </row>
    <row r="114" spans="1:23" x14ac:dyDescent="0.3">
      <c r="A114">
        <v>934.94999999999504</v>
      </c>
      <c r="B114">
        <v>241</v>
      </c>
      <c r="C114">
        <f t="shared" si="27"/>
        <v>139.25945935089067</v>
      </c>
      <c r="D114">
        <f t="shared" si="28"/>
        <v>294.69538366054582</v>
      </c>
      <c r="E114">
        <f t="shared" si="32"/>
        <v>101.74054064910933</v>
      </c>
      <c r="F114">
        <f t="shared" si="33"/>
        <v>82.010288496268998</v>
      </c>
      <c r="G114">
        <f t="shared" si="33"/>
        <v>0.54017833247057245</v>
      </c>
      <c r="H114">
        <f t="shared" si="33"/>
        <v>4.1444251276428943E-5</v>
      </c>
      <c r="I114">
        <f t="shared" si="33"/>
        <v>5.0626652026801712E-10</v>
      </c>
      <c r="J114">
        <f t="shared" si="29"/>
        <v>2.4980055506855858E-15</v>
      </c>
      <c r="K114">
        <f t="shared" si="29"/>
        <v>2.3673051563656686E-25</v>
      </c>
      <c r="L114">
        <f t="shared" si="29"/>
        <v>4.1389019040656654E-30</v>
      </c>
      <c r="M114">
        <f t="shared" si="36"/>
        <v>9.5089844641476414E-36</v>
      </c>
      <c r="N114">
        <f t="shared" si="29"/>
        <v>2.3814630739448042E-40</v>
      </c>
      <c r="O114">
        <f t="shared" si="37"/>
        <v>7.1304181379709948E-48</v>
      </c>
      <c r="P114">
        <f t="shared" si="38"/>
        <v>4.5682720361047507E-52</v>
      </c>
      <c r="Q114">
        <f t="shared" si="38"/>
        <v>4.343493861814656E-60</v>
      </c>
      <c r="R114">
        <f t="shared" si="30"/>
        <v>1.066977312645878E-63</v>
      </c>
      <c r="S114">
        <f t="shared" si="30"/>
        <v>6.7285669126408145E-72</v>
      </c>
      <c r="T114">
        <f t="shared" si="30"/>
        <v>7.9860787238561838E-75</v>
      </c>
      <c r="U114">
        <f t="shared" si="34"/>
        <v>82.550508273497115</v>
      </c>
      <c r="V114">
        <f t="shared" si="31"/>
        <v>19.190032375612219</v>
      </c>
      <c r="W114">
        <f t="shared" si="35"/>
        <v>368.25734257704516</v>
      </c>
    </row>
    <row r="115" spans="1:23" x14ac:dyDescent="0.3">
      <c r="A115">
        <v>934.999999999995</v>
      </c>
      <c r="B115">
        <v>263</v>
      </c>
      <c r="C115">
        <f t="shared" si="27"/>
        <v>139.17841991559203</v>
      </c>
      <c r="D115">
        <f t="shared" si="28"/>
        <v>294.64538366054586</v>
      </c>
      <c r="E115">
        <f t="shared" si="32"/>
        <v>123.82158008440797</v>
      </c>
      <c r="F115">
        <f t="shared" si="33"/>
        <v>89.698962902916122</v>
      </c>
      <c r="G115">
        <f t="shared" si="33"/>
        <v>0.65503538587092214</v>
      </c>
      <c r="H115">
        <f t="shared" si="33"/>
        <v>5.5501590312195152E-5</v>
      </c>
      <c r="I115">
        <f t="shared" si="33"/>
        <v>7.4138872289668605E-10</v>
      </c>
      <c r="J115">
        <f t="shared" si="29"/>
        <v>3.9579119918871865E-15</v>
      </c>
      <c r="K115">
        <f t="shared" si="29"/>
        <v>4.2931759152364752E-25</v>
      </c>
      <c r="L115">
        <f t="shared" si="29"/>
        <v>7.4986331273917211E-30</v>
      </c>
      <c r="M115">
        <f t="shared" si="36"/>
        <v>1.9252510670472043E-35</v>
      </c>
      <c r="N115">
        <f t="shared" si="29"/>
        <v>4.7360757286379597E-40</v>
      </c>
      <c r="O115">
        <f t="shared" si="37"/>
        <v>1.6050471173673576E-47</v>
      </c>
      <c r="P115">
        <f t="shared" si="38"/>
        <v>9.9374140254434365E-52</v>
      </c>
      <c r="Q115">
        <f t="shared" si="38"/>
        <v>1.0756095334025117E-59</v>
      </c>
      <c r="R115">
        <f t="shared" si="30"/>
        <v>2.5162268023370454E-63</v>
      </c>
      <c r="S115">
        <f t="shared" si="30"/>
        <v>1.8123813842701319E-71</v>
      </c>
      <c r="T115">
        <f t="shared" si="30"/>
        <v>2.022218941156617E-74</v>
      </c>
      <c r="U115">
        <f t="shared" si="34"/>
        <v>90.354053791118744</v>
      </c>
      <c r="V115">
        <f t="shared" si="31"/>
        <v>33.467526293289225</v>
      </c>
      <c r="W115">
        <f t="shared" si="35"/>
        <v>1120.0753161920056</v>
      </c>
    </row>
    <row r="116" spans="1:23" x14ac:dyDescent="0.3">
      <c r="A116">
        <v>935.04999999999495</v>
      </c>
      <c r="B116">
        <v>252</v>
      </c>
      <c r="C116">
        <f t="shared" si="27"/>
        <v>139.09738048029317</v>
      </c>
      <c r="D116">
        <f t="shared" si="28"/>
        <v>294.59538366054591</v>
      </c>
      <c r="E116">
        <f t="shared" si="32"/>
        <v>112.90261951970683</v>
      </c>
      <c r="F116">
        <f t="shared" si="33"/>
        <v>97.836336474690512</v>
      </c>
      <c r="G116">
        <f t="shared" si="33"/>
        <v>0.79211099534796514</v>
      </c>
      <c r="H116">
        <f t="shared" si="33"/>
        <v>7.4120823298888687E-5</v>
      </c>
      <c r="I116">
        <f t="shared" si="33"/>
        <v>1.082695723823175E-9</v>
      </c>
      <c r="J116">
        <f t="shared" si="29"/>
        <v>6.2536352226652877E-15</v>
      </c>
      <c r="K116">
        <f t="shared" si="29"/>
        <v>7.7627480655428743E-25</v>
      </c>
      <c r="L116">
        <f t="shared" si="29"/>
        <v>1.3551561709882736E-29</v>
      </c>
      <c r="M116">
        <f t="shared" si="36"/>
        <v>3.8864490159912066E-35</v>
      </c>
      <c r="N116">
        <f t="shared" si="29"/>
        <v>9.3951494370583403E-40</v>
      </c>
      <c r="O116">
        <f t="shared" si="37"/>
        <v>3.6022424586562661E-47</v>
      </c>
      <c r="P116">
        <f t="shared" si="38"/>
        <v>2.1562796238655628E-51</v>
      </c>
      <c r="Q116">
        <f t="shared" si="38"/>
        <v>2.6557209568228644E-59</v>
      </c>
      <c r="R116">
        <f t="shared" si="30"/>
        <v>5.9190860163537373E-63</v>
      </c>
      <c r="S116">
        <f t="shared" si="30"/>
        <v>4.8673096581117177E-71</v>
      </c>
      <c r="T116">
        <f t="shared" si="30"/>
        <v>5.1077899459534471E-74</v>
      </c>
      <c r="U116">
        <f t="shared" si="34"/>
        <v>98.628521591944477</v>
      </c>
      <c r="V116">
        <f t="shared" si="31"/>
        <v>14.274097927762355</v>
      </c>
      <c r="W116">
        <f t="shared" si="35"/>
        <v>203.74987165134957</v>
      </c>
    </row>
    <row r="117" spans="1:23" x14ac:dyDescent="0.3">
      <c r="A117">
        <v>935.09999999999502</v>
      </c>
      <c r="B117">
        <v>235</v>
      </c>
      <c r="C117">
        <f t="shared" si="27"/>
        <v>139.01634104499431</v>
      </c>
      <c r="D117">
        <f t="shared" si="28"/>
        <v>294.54538366054584</v>
      </c>
      <c r="E117">
        <f t="shared" si="32"/>
        <v>95.983658955005694</v>
      </c>
      <c r="F117">
        <f t="shared" si="33"/>
        <v>106.41592399198916</v>
      </c>
      <c r="G117">
        <f t="shared" si="33"/>
        <v>0.95521470580597156</v>
      </c>
      <c r="H117">
        <f t="shared" si="33"/>
        <v>9.8711720149401155E-5</v>
      </c>
      <c r="I117">
        <f t="shared" si="33"/>
        <v>1.5767416702201527E-9</v>
      </c>
      <c r="J117">
        <f t="shared" si="29"/>
        <v>9.8535479700059501E-15</v>
      </c>
      <c r="K117">
        <f t="shared" si="29"/>
        <v>1.3994734580421488E-24</v>
      </c>
      <c r="L117">
        <f t="shared" si="29"/>
        <v>2.442906562280087E-29</v>
      </c>
      <c r="M117">
        <f t="shared" si="36"/>
        <v>7.8222365291959176E-35</v>
      </c>
      <c r="N117">
        <f t="shared" si="29"/>
        <v>1.8590840062905112E-39</v>
      </c>
      <c r="O117">
        <f t="shared" si="37"/>
        <v>8.0606573998619387E-47</v>
      </c>
      <c r="P117">
        <f t="shared" si="38"/>
        <v>4.6670993047428075E-51</v>
      </c>
      <c r="Q117">
        <f t="shared" si="38"/>
        <v>6.5376641390396707E-59</v>
      </c>
      <c r="R117">
        <f t="shared" si="30"/>
        <v>1.3888961896795354E-62</v>
      </c>
      <c r="S117">
        <f t="shared" si="30"/>
        <v>1.3032889956112712E-70</v>
      </c>
      <c r="T117">
        <f t="shared" si="30"/>
        <v>1.2869099302601133E-73</v>
      </c>
      <c r="U117">
        <f t="shared" si="34"/>
        <v>107.37123741109204</v>
      </c>
      <c r="V117">
        <f t="shared" si="31"/>
        <v>-11.387578456086345</v>
      </c>
      <c r="W117">
        <f t="shared" si="35"/>
        <v>129.67694309352186</v>
      </c>
    </row>
    <row r="118" spans="1:23" x14ac:dyDescent="0.3">
      <c r="A118">
        <v>935.14999999999498</v>
      </c>
      <c r="B118">
        <v>246</v>
      </c>
      <c r="C118">
        <f t="shared" si="27"/>
        <v>138.93530160969544</v>
      </c>
      <c r="D118">
        <f t="shared" si="28"/>
        <v>294.49538366054588</v>
      </c>
      <c r="E118">
        <f t="shared" si="32"/>
        <v>107.06469839030456</v>
      </c>
      <c r="F118">
        <f t="shared" si="33"/>
        <v>115.4268215049557</v>
      </c>
      <c r="G118">
        <f t="shared" si="33"/>
        <v>1.1487079748559399</v>
      </c>
      <c r="H118">
        <f t="shared" si="33"/>
        <v>1.3109643551116726E-4</v>
      </c>
      <c r="I118">
        <f t="shared" si="33"/>
        <v>2.289856923370836E-9</v>
      </c>
      <c r="J118">
        <f t="shared" si="29"/>
        <v>1.5482689471560125E-14</v>
      </c>
      <c r="K118">
        <f t="shared" si="29"/>
        <v>2.5155109251289166E-24</v>
      </c>
      <c r="L118">
        <f t="shared" si="29"/>
        <v>4.3927312463710922E-29</v>
      </c>
      <c r="M118">
        <f t="shared" si="36"/>
        <v>1.5697167060870455E-34</v>
      </c>
      <c r="N118">
        <f t="shared" si="29"/>
        <v>3.6694806772558963E-39</v>
      </c>
      <c r="O118">
        <f t="shared" si="37"/>
        <v>1.798375394900458E-46</v>
      </c>
      <c r="P118">
        <f t="shared" si="38"/>
        <v>1.0076257852497249E-50</v>
      </c>
      <c r="Q118">
        <f t="shared" si="38"/>
        <v>1.6046308512298489E-58</v>
      </c>
      <c r="R118">
        <f t="shared" si="30"/>
        <v>3.2508369680371268E-62</v>
      </c>
      <c r="S118">
        <f t="shared" si="30"/>
        <v>3.479403906905368E-70</v>
      </c>
      <c r="T118">
        <f t="shared" si="30"/>
        <v>3.2342496760616191E-73</v>
      </c>
      <c r="U118">
        <f t="shared" si="34"/>
        <v>116.57566057853701</v>
      </c>
      <c r="V118">
        <f t="shared" si="31"/>
        <v>-9.5109621882324547</v>
      </c>
      <c r="W118">
        <f t="shared" si="35"/>
        <v>90.458401745987487</v>
      </c>
    </row>
    <row r="119" spans="1:23" x14ac:dyDescent="0.3">
      <c r="A119">
        <v>935.19999999999504</v>
      </c>
      <c r="B119">
        <v>254</v>
      </c>
      <c r="C119">
        <f t="shared" si="27"/>
        <v>138.85426217439658</v>
      </c>
      <c r="D119">
        <f t="shared" si="28"/>
        <v>294.44538366054582</v>
      </c>
      <c r="E119">
        <f t="shared" si="32"/>
        <v>115.14573782560342</v>
      </c>
      <c r="F119">
        <f t="shared" si="33"/>
        <v>124.85344533421703</v>
      </c>
      <c r="G119">
        <f t="shared" si="33"/>
        <v>1.3775645255011464</v>
      </c>
      <c r="H119">
        <f t="shared" si="33"/>
        <v>1.7362278771332953E-4</v>
      </c>
      <c r="I119">
        <f t="shared" si="33"/>
        <v>3.3162695809060254E-9</v>
      </c>
      <c r="J119">
        <f t="shared" si="29"/>
        <v>2.4260170558661918E-14</v>
      </c>
      <c r="K119">
        <f t="shared" si="29"/>
        <v>4.5081682563472513E-24</v>
      </c>
      <c r="L119">
        <f t="shared" si="29"/>
        <v>7.8790286305841615E-29</v>
      </c>
      <c r="M119">
        <f t="shared" si="36"/>
        <v>3.1406821329527891E-34</v>
      </c>
      <c r="N119">
        <f t="shared" si="29"/>
        <v>7.2247107411289637E-39</v>
      </c>
      <c r="O119">
        <f t="shared" si="37"/>
        <v>4.0003925357645282E-46</v>
      </c>
      <c r="P119">
        <f t="shared" si="38"/>
        <v>2.17001018189316E-50</v>
      </c>
      <c r="Q119">
        <f t="shared" si="38"/>
        <v>3.9268113458723183E-58</v>
      </c>
      <c r="R119">
        <f t="shared" si="30"/>
        <v>7.5898092528541474E-62</v>
      </c>
      <c r="S119">
        <f t="shared" si="30"/>
        <v>9.2615000291772869E-70</v>
      </c>
      <c r="T119">
        <f t="shared" si="30"/>
        <v>8.1079152915712981E-73</v>
      </c>
      <c r="U119">
        <f t="shared" si="34"/>
        <v>126.23118348582219</v>
      </c>
      <c r="V119">
        <f t="shared" si="31"/>
        <v>-11.085445660218767</v>
      </c>
      <c r="W119">
        <f t="shared" si="35"/>
        <v>122.88710548566308</v>
      </c>
    </row>
    <row r="120" spans="1:23" x14ac:dyDescent="0.3">
      <c r="A120">
        <v>935.249999999995</v>
      </c>
      <c r="B120">
        <v>281</v>
      </c>
      <c r="C120">
        <f t="shared" si="27"/>
        <v>138.77322273909772</v>
      </c>
      <c r="D120">
        <f t="shared" si="28"/>
        <v>294.39538366054586</v>
      </c>
      <c r="E120">
        <f t="shared" si="32"/>
        <v>142.22677726090228</v>
      </c>
      <c r="F120">
        <f t="shared" si="33"/>
        <v>134.67531618465577</v>
      </c>
      <c r="G120">
        <f t="shared" si="33"/>
        <v>1.6474336894053321</v>
      </c>
      <c r="H120">
        <f t="shared" si="33"/>
        <v>2.2930643619289935E-4</v>
      </c>
      <c r="I120">
        <f t="shared" si="33"/>
        <v>4.7894427398102429E-9</v>
      </c>
      <c r="J120">
        <f t="shared" si="29"/>
        <v>3.7908358077015851E-14</v>
      </c>
      <c r="K120">
        <f t="shared" si="29"/>
        <v>8.0553866809808536E-24</v>
      </c>
      <c r="L120">
        <f t="shared" si="29"/>
        <v>1.4096814731137026E-28</v>
      </c>
      <c r="M120">
        <f t="shared" si="36"/>
        <v>6.2652593674260933E-34</v>
      </c>
      <c r="N120">
        <f t="shared" si="29"/>
        <v>1.4188830167235349E-38</v>
      </c>
      <c r="O120">
        <f t="shared" si="37"/>
        <v>8.872320704254669E-46</v>
      </c>
      <c r="P120">
        <f t="shared" si="38"/>
        <v>4.6615949941551169E-50</v>
      </c>
      <c r="Q120">
        <f t="shared" si="38"/>
        <v>9.5811425908813839E-58</v>
      </c>
      <c r="R120">
        <f t="shared" si="30"/>
        <v>1.7675707287167295E-61</v>
      </c>
      <c r="S120">
        <f t="shared" si="30"/>
        <v>2.4579338194940777E-69</v>
      </c>
      <c r="T120">
        <f t="shared" si="30"/>
        <v>2.027473237174709E-72</v>
      </c>
      <c r="U120">
        <f t="shared" si="34"/>
        <v>136.32297918528675</v>
      </c>
      <c r="V120">
        <f t="shared" si="31"/>
        <v>5.9037980756155264</v>
      </c>
      <c r="W120">
        <f t="shared" si="35"/>
        <v>34.854831717641595</v>
      </c>
    </row>
    <row r="121" spans="1:23" x14ac:dyDescent="0.3">
      <c r="A121">
        <v>935.29999999999495</v>
      </c>
      <c r="B121">
        <v>257</v>
      </c>
      <c r="C121">
        <f t="shared" si="27"/>
        <v>138.69218330379886</v>
      </c>
      <c r="D121">
        <f t="shared" si="28"/>
        <v>294.34538366054591</v>
      </c>
      <c r="E121">
        <f t="shared" si="32"/>
        <v>118.30781669620114</v>
      </c>
      <c r="F121">
        <f t="shared" si="33"/>
        <v>144.866895924087</v>
      </c>
      <c r="G121">
        <f t="shared" si="33"/>
        <v>1.9647061899445968</v>
      </c>
      <c r="H121">
        <f t="shared" si="33"/>
        <v>3.0200869206290079E-4</v>
      </c>
      <c r="I121">
        <f t="shared" si="33"/>
        <v>6.8978512014029691E-9</v>
      </c>
      <c r="J121">
        <f t="shared" si="29"/>
        <v>5.9070381649213424E-14</v>
      </c>
      <c r="K121">
        <f t="shared" si="29"/>
        <v>1.4351094878928844E-23</v>
      </c>
      <c r="L121">
        <f t="shared" si="29"/>
        <v>2.5158200477280269E-28</v>
      </c>
      <c r="M121">
        <f t="shared" si="36"/>
        <v>1.246139011685096E-33</v>
      </c>
      <c r="N121">
        <f t="shared" si="29"/>
        <v>2.7796043668936545E-38</v>
      </c>
      <c r="O121">
        <f t="shared" si="37"/>
        <v>1.9619332264316563E-45</v>
      </c>
      <c r="P121">
        <f t="shared" si="38"/>
        <v>9.9888978970007207E-50</v>
      </c>
      <c r="Q121">
        <f t="shared" si="38"/>
        <v>2.3308103459325735E-57</v>
      </c>
      <c r="R121">
        <f t="shared" si="30"/>
        <v>4.1061329657888043E-61</v>
      </c>
      <c r="S121">
        <f t="shared" si="30"/>
        <v>6.5038633087376369E-69</v>
      </c>
      <c r="T121">
        <f t="shared" si="30"/>
        <v>5.0572139333239555E-72</v>
      </c>
      <c r="U121">
        <f t="shared" si="34"/>
        <v>146.83190412962159</v>
      </c>
      <c r="V121">
        <f t="shared" si="31"/>
        <v>-28.524087433420448</v>
      </c>
      <c r="W121">
        <f t="shared" si="35"/>
        <v>813.62356390941432</v>
      </c>
    </row>
    <row r="122" spans="1:23" x14ac:dyDescent="0.3">
      <c r="A122">
        <v>935.34999999999502</v>
      </c>
      <c r="B122">
        <v>289</v>
      </c>
      <c r="C122">
        <f t="shared" si="27"/>
        <v>138.61114386849999</v>
      </c>
      <c r="D122">
        <f t="shared" si="28"/>
        <v>294.29538366054584</v>
      </c>
      <c r="E122">
        <f t="shared" si="32"/>
        <v>150.38885613150001</v>
      </c>
      <c r="F122">
        <f t="shared" si="33"/>
        <v>155.39748414231653</v>
      </c>
      <c r="G122">
        <f t="shared" si="33"/>
        <v>2.3365816518893516</v>
      </c>
      <c r="H122">
        <f t="shared" si="33"/>
        <v>3.9665809187692939E-4</v>
      </c>
      <c r="I122">
        <f t="shared" si="33"/>
        <v>9.9068670767764688E-9</v>
      </c>
      <c r="J122">
        <f t="shared" si="29"/>
        <v>9.1790610310415703E-14</v>
      </c>
      <c r="K122">
        <f t="shared" si="29"/>
        <v>2.5491538413338206E-23</v>
      </c>
      <c r="L122">
        <f t="shared" si="29"/>
        <v>4.4786633949845768E-28</v>
      </c>
      <c r="M122">
        <f t="shared" si="36"/>
        <v>2.4711909065795235E-33</v>
      </c>
      <c r="N122">
        <f t="shared" si="29"/>
        <v>5.4316233703510029E-38</v>
      </c>
      <c r="O122">
        <f t="shared" si="37"/>
        <v>4.3255723451078023E-45</v>
      </c>
      <c r="P122">
        <f t="shared" si="38"/>
        <v>2.1350638990507929E-49</v>
      </c>
      <c r="Q122">
        <f t="shared" si="38"/>
        <v>5.6533898894563406E-57</v>
      </c>
      <c r="R122">
        <f t="shared" si="30"/>
        <v>9.5147960705903727E-61</v>
      </c>
      <c r="S122">
        <f t="shared" si="30"/>
        <v>1.7158724142018621E-68</v>
      </c>
      <c r="T122">
        <f t="shared" si="30"/>
        <v>1.2582814366823797E-71</v>
      </c>
      <c r="U122">
        <f t="shared" si="34"/>
        <v>157.73446246220473</v>
      </c>
      <c r="V122">
        <f t="shared" si="31"/>
        <v>-7.3456063307047259</v>
      </c>
      <c r="W122">
        <f t="shared" si="35"/>
        <v>53.957932365689345</v>
      </c>
    </row>
    <row r="123" spans="1:23" x14ac:dyDescent="0.3">
      <c r="A123">
        <v>935.39999999999498</v>
      </c>
      <c r="B123">
        <v>334</v>
      </c>
      <c r="C123">
        <f t="shared" si="27"/>
        <v>138.53010443320113</v>
      </c>
      <c r="D123">
        <f t="shared" si="28"/>
        <v>294.24538366054588</v>
      </c>
      <c r="E123">
        <f t="shared" si="32"/>
        <v>195.46989556679887</v>
      </c>
      <c r="F123">
        <f t="shared" si="33"/>
        <v>166.23118097219154</v>
      </c>
      <c r="G123">
        <f t="shared" si="33"/>
        <v>2.7711369472778382</v>
      </c>
      <c r="H123">
        <f t="shared" si="33"/>
        <v>5.1952550401692451E-4</v>
      </c>
      <c r="I123">
        <f t="shared" si="33"/>
        <v>1.4189024167240342E-8</v>
      </c>
      <c r="J123">
        <f t="shared" si="29"/>
        <v>1.42239565249542E-13</v>
      </c>
      <c r="K123">
        <f t="shared" si="29"/>
        <v>4.5146015181463338E-23</v>
      </c>
      <c r="L123">
        <f t="shared" si="29"/>
        <v>7.9529369780838194E-28</v>
      </c>
      <c r="M123">
        <f t="shared" si="36"/>
        <v>4.886056326862931E-33</v>
      </c>
      <c r="N123">
        <f t="shared" si="29"/>
        <v>1.0587333154183983E-37</v>
      </c>
      <c r="O123">
        <f t="shared" si="37"/>
        <v>9.5085721197190041E-45</v>
      </c>
      <c r="P123">
        <f t="shared" si="38"/>
        <v>4.5521278260010633E-49</v>
      </c>
      <c r="Q123">
        <f t="shared" si="38"/>
        <v>1.3671724734103757E-56</v>
      </c>
      <c r="R123">
        <f t="shared" si="30"/>
        <v>2.1992582434985668E-60</v>
      </c>
      <c r="S123">
        <f t="shared" si="30"/>
        <v>4.5134740144377477E-68</v>
      </c>
      <c r="T123">
        <f t="shared" si="30"/>
        <v>3.1228744277208262E-71</v>
      </c>
      <c r="U123">
        <f t="shared" si="34"/>
        <v>169.00283745916255</v>
      </c>
      <c r="V123">
        <f t="shared" si="31"/>
        <v>26.467058107636319</v>
      </c>
      <c r="W123">
        <f t="shared" si="35"/>
        <v>700.5051648729974</v>
      </c>
    </row>
    <row r="124" spans="1:23" x14ac:dyDescent="0.3">
      <c r="A124">
        <v>935.44999999999504</v>
      </c>
      <c r="B124">
        <v>301</v>
      </c>
      <c r="C124">
        <f t="shared" si="27"/>
        <v>138.44906499790227</v>
      </c>
      <c r="D124">
        <f t="shared" si="28"/>
        <v>294.19538366054582</v>
      </c>
      <c r="E124">
        <f t="shared" si="32"/>
        <v>162.55093500209773</v>
      </c>
      <c r="F124">
        <f t="shared" si="33"/>
        <v>177.32692182089616</v>
      </c>
      <c r="G124">
        <f t="shared" si="33"/>
        <v>3.2773942966678922</v>
      </c>
      <c r="H124">
        <f t="shared" si="33"/>
        <v>6.7856445192315438E-4</v>
      </c>
      <c r="I124">
        <f t="shared" si="33"/>
        <v>2.0265736845202691E-8</v>
      </c>
      <c r="J124">
        <f t="shared" si="29"/>
        <v>2.1980433485548403E-13</v>
      </c>
      <c r="K124">
        <f t="shared" si="29"/>
        <v>7.9717774849388025E-23</v>
      </c>
      <c r="L124">
        <f t="shared" si="29"/>
        <v>1.4086948498817815E-27</v>
      </c>
      <c r="M124">
        <f t="shared" si="36"/>
        <v>9.6321449272913973E-33</v>
      </c>
      <c r="N124">
        <f t="shared" si="29"/>
        <v>2.0585137798394656E-37</v>
      </c>
      <c r="O124">
        <f t="shared" si="37"/>
        <v>2.0840080722319421E-44</v>
      </c>
      <c r="P124">
        <f t="shared" si="38"/>
        <v>9.6811798530901313E-49</v>
      </c>
      <c r="Q124">
        <f t="shared" si="38"/>
        <v>3.2964769300440752E-56</v>
      </c>
      <c r="R124">
        <f t="shared" si="30"/>
        <v>5.0706454005325833E-60</v>
      </c>
      <c r="S124">
        <f t="shared" si="30"/>
        <v>1.1837207694857511E-67</v>
      </c>
      <c r="T124">
        <f t="shared" si="30"/>
        <v>7.731104104226826E-71</v>
      </c>
      <c r="U124">
        <f t="shared" si="34"/>
        <v>180.60499470228194</v>
      </c>
      <c r="V124">
        <f t="shared" si="31"/>
        <v>-18.054059700184212</v>
      </c>
      <c r="W124">
        <f t="shared" si="35"/>
        <v>325.94907165781564</v>
      </c>
    </row>
    <row r="125" spans="1:23" x14ac:dyDescent="0.3">
      <c r="A125">
        <v>935.499999999995</v>
      </c>
      <c r="B125">
        <v>311</v>
      </c>
      <c r="C125">
        <f t="shared" si="27"/>
        <v>138.36802556260341</v>
      </c>
      <c r="D125">
        <f t="shared" si="28"/>
        <v>294.14538366054586</v>
      </c>
      <c r="E125">
        <f t="shared" si="32"/>
        <v>172.63197443739659</v>
      </c>
      <c r="F125">
        <f t="shared" si="33"/>
        <v>188.6385886328236</v>
      </c>
      <c r="G125">
        <f t="shared" si="33"/>
        <v>3.8653878440986462</v>
      </c>
      <c r="H125">
        <f t="shared" si="33"/>
        <v>8.8383056131059788E-4</v>
      </c>
      <c r="I125">
        <f t="shared" si="33"/>
        <v>2.8864626856170541E-8</v>
      </c>
      <c r="J125">
        <f t="shared" si="29"/>
        <v>3.3872384302796103E-13</v>
      </c>
      <c r="K125">
        <f t="shared" si="29"/>
        <v>1.4034704707986195E-22</v>
      </c>
      <c r="L125">
        <f t="shared" si="29"/>
        <v>2.488952341715043E-27</v>
      </c>
      <c r="M125">
        <f t="shared" si="36"/>
        <v>1.8932149043294044E-32</v>
      </c>
      <c r="N125">
        <f t="shared" si="29"/>
        <v>3.9923742503853851E-37</v>
      </c>
      <c r="O125">
        <f t="shared" si="37"/>
        <v>4.5540296722001323E-44</v>
      </c>
      <c r="P125">
        <f t="shared" si="38"/>
        <v>2.0537727917349516E-48</v>
      </c>
      <c r="Q125">
        <f t="shared" si="38"/>
        <v>7.9248151864113722E-56</v>
      </c>
      <c r="R125">
        <f t="shared" si="30"/>
        <v>1.1661663908559441E-59</v>
      </c>
      <c r="S125">
        <f t="shared" si="30"/>
        <v>3.0952801049734641E-67</v>
      </c>
      <c r="T125">
        <f t="shared" si="30"/>
        <v>1.9091444506613746E-70</v>
      </c>
      <c r="U125">
        <f t="shared" si="34"/>
        <v>192.50486033634854</v>
      </c>
      <c r="V125">
        <f t="shared" si="31"/>
        <v>-19.872885898951949</v>
      </c>
      <c r="W125">
        <f t="shared" si="35"/>
        <v>394.93159395276325</v>
      </c>
    </row>
    <row r="126" spans="1:23" x14ac:dyDescent="0.3">
      <c r="A126">
        <v>935.54999999999495</v>
      </c>
      <c r="B126">
        <v>367</v>
      </c>
      <c r="C126">
        <f t="shared" si="27"/>
        <v>138.28698612730477</v>
      </c>
      <c r="D126">
        <f t="shared" si="28"/>
        <v>294.09538366054591</v>
      </c>
      <c r="E126">
        <f t="shared" si="32"/>
        <v>228.71301387269523</v>
      </c>
      <c r="F126">
        <f t="shared" si="33"/>
        <v>200.11520110024128</v>
      </c>
      <c r="G126">
        <f t="shared" si="33"/>
        <v>4.5462272163632109</v>
      </c>
      <c r="H126">
        <f t="shared" si="33"/>
        <v>1.1479966028848652E-3</v>
      </c>
      <c r="I126">
        <f t="shared" si="33"/>
        <v>4.0998047504154281E-8</v>
      </c>
      <c r="J126">
        <f t="shared" si="29"/>
        <v>5.2053383133478086E-13</v>
      </c>
      <c r="K126">
        <f t="shared" si="29"/>
        <v>2.4635634844845367E-22</v>
      </c>
      <c r="L126">
        <f t="shared" si="29"/>
        <v>4.3865845329007116E-27</v>
      </c>
      <c r="M126">
        <f t="shared" si="36"/>
        <v>3.7101305216403979E-32</v>
      </c>
      <c r="N126">
        <f t="shared" si="29"/>
        <v>7.7235859045066612E-37</v>
      </c>
      <c r="O126">
        <f t="shared" si="37"/>
        <v>9.9221247311577296E-44</v>
      </c>
      <c r="P126">
        <f t="shared" si="38"/>
        <v>4.3459704782270743E-48</v>
      </c>
      <c r="Q126">
        <f t="shared" si="38"/>
        <v>1.8995057483473313E-55</v>
      </c>
      <c r="R126">
        <f t="shared" si="30"/>
        <v>2.6752727699422204E-59</v>
      </c>
      <c r="S126">
        <f t="shared" si="30"/>
        <v>8.0698044690261611E-67</v>
      </c>
      <c r="T126">
        <f t="shared" si="30"/>
        <v>4.702689724229856E-70</v>
      </c>
      <c r="U126">
        <f t="shared" si="34"/>
        <v>204.66257635420595</v>
      </c>
      <c r="V126">
        <f t="shared" si="31"/>
        <v>24.050437518489275</v>
      </c>
      <c r="W126">
        <f t="shared" si="35"/>
        <v>578.42354483075655</v>
      </c>
    </row>
    <row r="127" spans="1:23" x14ac:dyDescent="0.3">
      <c r="A127">
        <v>935.59999999999502</v>
      </c>
      <c r="B127">
        <v>346</v>
      </c>
      <c r="C127">
        <f t="shared" si="27"/>
        <v>138.20594669200568</v>
      </c>
      <c r="D127">
        <f t="shared" si="28"/>
        <v>294.04538366054584</v>
      </c>
      <c r="E127">
        <f t="shared" si="32"/>
        <v>207.79405330799432</v>
      </c>
      <c r="F127">
        <f t="shared" si="33"/>
        <v>211.70118986799682</v>
      </c>
      <c r="G127">
        <f t="shared" si="33"/>
        <v>5.3321563667276459</v>
      </c>
      <c r="H127">
        <f t="shared" si="33"/>
        <v>1.4869825406553367E-3</v>
      </c>
      <c r="I127">
        <f t="shared" si="33"/>
        <v>5.8070301268759322E-8</v>
      </c>
      <c r="J127">
        <f t="shared" si="29"/>
        <v>7.97711461924005E-13</v>
      </c>
      <c r="K127">
        <f t="shared" si="29"/>
        <v>4.3115815436043658E-22</v>
      </c>
      <c r="L127">
        <f t="shared" si="29"/>
        <v>7.7116390387995181E-27</v>
      </c>
      <c r="M127">
        <f t="shared" si="36"/>
        <v>7.249212470955914E-32</v>
      </c>
      <c r="N127">
        <f t="shared" si="29"/>
        <v>1.4904485361931288E-36</v>
      </c>
      <c r="O127">
        <f t="shared" si="37"/>
        <v>2.1553900599430024E-43</v>
      </c>
      <c r="P127">
        <f t="shared" si="38"/>
        <v>9.1734229131363099E-48</v>
      </c>
      <c r="Q127">
        <f t="shared" si="38"/>
        <v>4.5394626652373085E-55</v>
      </c>
      <c r="R127">
        <f t="shared" si="30"/>
        <v>6.121895128036805E-59</v>
      </c>
      <c r="S127">
        <f t="shared" si="30"/>
        <v>2.0976761223370432E-66</v>
      </c>
      <c r="T127">
        <f t="shared" si="30"/>
        <v>1.1554845156246695E-69</v>
      </c>
      <c r="U127">
        <f t="shared" si="34"/>
        <v>217.03483327533621</v>
      </c>
      <c r="V127">
        <f t="shared" si="31"/>
        <v>-9.2407799673418936</v>
      </c>
      <c r="W127">
        <f t="shared" si="35"/>
        <v>85.39201440482725</v>
      </c>
    </row>
    <row r="128" spans="1:23" x14ac:dyDescent="0.3">
      <c r="A128">
        <v>935.64999999999498</v>
      </c>
      <c r="B128">
        <v>357</v>
      </c>
      <c r="C128">
        <f t="shared" si="27"/>
        <v>138.12490725670705</v>
      </c>
      <c r="D128">
        <f t="shared" si="28"/>
        <v>293.99538366054588</v>
      </c>
      <c r="E128">
        <f t="shared" si="32"/>
        <v>218.87509274329295</v>
      </c>
      <c r="F128">
        <f t="shared" si="33"/>
        <v>223.33675227278525</v>
      </c>
      <c r="G128">
        <f t="shared" si="33"/>
        <v>6.2366057954496927</v>
      </c>
      <c r="H128">
        <f t="shared" si="33"/>
        <v>1.9207233398960463E-3</v>
      </c>
      <c r="I128">
        <f t="shared" si="33"/>
        <v>8.2023568955641168E-8</v>
      </c>
      <c r="J128">
        <f t="shared" si="29"/>
        <v>1.2190917198525924E-12</v>
      </c>
      <c r="K128">
        <f t="shared" si="29"/>
        <v>7.5235327755207429E-22</v>
      </c>
      <c r="L128">
        <f t="shared" si="29"/>
        <v>1.3523127775728385E-26</v>
      </c>
      <c r="M128">
        <f t="shared" si="36"/>
        <v>1.4122280609560623E-31</v>
      </c>
      <c r="N128">
        <f t="shared" si="29"/>
        <v>2.8689650423947472E-36</v>
      </c>
      <c r="O128">
        <f t="shared" si="37"/>
        <v>4.6683072966864612E-43</v>
      </c>
      <c r="P128">
        <f t="shared" si="38"/>
        <v>1.9314627102848232E-47</v>
      </c>
      <c r="Q128">
        <f t="shared" si="38"/>
        <v>1.0816348014059966E-54</v>
      </c>
      <c r="R128">
        <f t="shared" si="30"/>
        <v>1.3973782207493122E-58</v>
      </c>
      <c r="S128">
        <f t="shared" si="30"/>
        <v>5.4365855268181806E-66</v>
      </c>
      <c r="T128">
        <f t="shared" si="30"/>
        <v>2.8319931752113091E-69</v>
      </c>
      <c r="U128">
        <f t="shared" si="34"/>
        <v>229.57527887359964</v>
      </c>
      <c r="V128">
        <f t="shared" si="31"/>
        <v>-10.70018613030669</v>
      </c>
      <c r="W128">
        <f t="shared" si="35"/>
        <v>114.49398322320766</v>
      </c>
    </row>
    <row r="129" spans="1:23" x14ac:dyDescent="0.3">
      <c r="A129">
        <v>935.69999999999504</v>
      </c>
      <c r="B129">
        <v>364</v>
      </c>
      <c r="C129">
        <f t="shared" si="27"/>
        <v>138.04386782140796</v>
      </c>
      <c r="D129">
        <f t="shared" si="28"/>
        <v>293.94538366054582</v>
      </c>
      <c r="E129">
        <f t="shared" si="32"/>
        <v>225.95613217859204</v>
      </c>
      <c r="F129">
        <f t="shared" si="33"/>
        <v>234.95828954268435</v>
      </c>
      <c r="G129">
        <f t="shared" si="33"/>
        <v>7.2742360403457607</v>
      </c>
      <c r="H129">
        <f t="shared" si="33"/>
        <v>2.4741010658594774E-3</v>
      </c>
      <c r="I129">
        <f t="shared" si="33"/>
        <v>1.1553589238747336E-7</v>
      </c>
      <c r="J129">
        <f t="shared" si="29"/>
        <v>1.857892616908702E-12</v>
      </c>
      <c r="K129">
        <f t="shared" si="29"/>
        <v>1.3089389690753401E-21</v>
      </c>
      <c r="L129">
        <f t="shared" si="29"/>
        <v>2.3654723613965584E-26</v>
      </c>
      <c r="M129">
        <f t="shared" si="36"/>
        <v>2.7430341316868787E-31</v>
      </c>
      <c r="N129">
        <f t="shared" si="29"/>
        <v>5.5086324524668251E-36</v>
      </c>
      <c r="O129">
        <f t="shared" si="37"/>
        <v>1.0081040603459827E-42</v>
      </c>
      <c r="P129">
        <f t="shared" si="38"/>
        <v>4.0565002590490593E-47</v>
      </c>
      <c r="Q129">
        <f t="shared" si="38"/>
        <v>2.5696218877354407E-54</v>
      </c>
      <c r="R129">
        <f t="shared" si="30"/>
        <v>3.1816494125101546E-58</v>
      </c>
      <c r="S129">
        <f t="shared" si="30"/>
        <v>1.4048384385240186E-65</v>
      </c>
      <c r="T129">
        <f t="shared" si="30"/>
        <v>6.9235772620952564E-69</v>
      </c>
      <c r="U129">
        <f t="shared" si="34"/>
        <v>242.23499979963373</v>
      </c>
      <c r="V129">
        <f t="shared" si="31"/>
        <v>-16.278867621041684</v>
      </c>
      <c r="W129">
        <f t="shared" si="35"/>
        <v>265.00153102339931</v>
      </c>
    </row>
    <row r="130" spans="1:23" x14ac:dyDescent="0.3">
      <c r="A130">
        <v>935.749999999995</v>
      </c>
      <c r="B130">
        <v>392</v>
      </c>
      <c r="C130">
        <f t="shared" si="27"/>
        <v>137.96282838610932</v>
      </c>
      <c r="D130">
        <f t="shared" si="28"/>
        <v>293.89538366054586</v>
      </c>
      <c r="E130">
        <f t="shared" si="32"/>
        <v>254.03717161389068</v>
      </c>
      <c r="F130">
        <f t="shared" si="33"/>
        <v>246.49892269332534</v>
      </c>
      <c r="G130">
        <f t="shared" si="33"/>
        <v>8.4609701470767131</v>
      </c>
      <c r="H130">
        <f t="shared" si="33"/>
        <v>3.1780720368841399E-3</v>
      </c>
      <c r="I130">
        <f t="shared" si="33"/>
        <v>1.6228891707062155E-7</v>
      </c>
      <c r="J130">
        <f t="shared" si="29"/>
        <v>2.8235697101410942E-12</v>
      </c>
      <c r="K130">
        <f t="shared" si="29"/>
        <v>2.270540980856342E-21</v>
      </c>
      <c r="L130">
        <f t="shared" si="29"/>
        <v>4.1273269438795811E-26</v>
      </c>
      <c r="M130">
        <f t="shared" si="36"/>
        <v>5.3121453991978778E-31</v>
      </c>
      <c r="N130">
        <f t="shared" si="29"/>
        <v>1.0550489368783576E-35</v>
      </c>
      <c r="O130">
        <f t="shared" si="37"/>
        <v>2.1705193345840695E-42</v>
      </c>
      <c r="P130">
        <f t="shared" si="38"/>
        <v>8.4982001684921732E-47</v>
      </c>
      <c r="Q130">
        <f t="shared" si="38"/>
        <v>6.0865355187167438E-54</v>
      </c>
      <c r="R130">
        <f t="shared" si="30"/>
        <v>7.2260496892353588E-58</v>
      </c>
      <c r="S130">
        <f t="shared" si="30"/>
        <v>3.6194193668383769E-65</v>
      </c>
      <c r="T130">
        <f t="shared" si="30"/>
        <v>1.6884148050427431E-68</v>
      </c>
      <c r="U130">
        <f t="shared" si="34"/>
        <v>254.96307107473069</v>
      </c>
      <c r="V130">
        <f t="shared" si="31"/>
        <v>-0.9258994608400144</v>
      </c>
      <c r="W130">
        <f t="shared" si="35"/>
        <v>0.85728981158382933</v>
      </c>
    </row>
    <row r="131" spans="1:23" x14ac:dyDescent="0.3">
      <c r="A131">
        <v>935.79999999999495</v>
      </c>
      <c r="B131">
        <v>428</v>
      </c>
      <c r="C131">
        <f t="shared" si="27"/>
        <v>137.88178895081046</v>
      </c>
      <c r="D131">
        <f t="shared" si="28"/>
        <v>293.84538366054591</v>
      </c>
      <c r="E131">
        <f t="shared" si="32"/>
        <v>290.11821104918954</v>
      </c>
      <c r="F131">
        <f t="shared" si="33"/>
        <v>257.88908263545358</v>
      </c>
      <c r="G131">
        <f t="shared" si="33"/>
        <v>9.8140126687200571</v>
      </c>
      <c r="H131">
        <f t="shared" si="33"/>
        <v>4.0710244984146354E-3</v>
      </c>
      <c r="I131">
        <f t="shared" si="33"/>
        <v>2.2732881051747682E-7</v>
      </c>
      <c r="J131">
        <f t="shared" si="29"/>
        <v>4.2792740282122942E-12</v>
      </c>
      <c r="K131">
        <f t="shared" si="29"/>
        <v>3.9269164333029331E-21</v>
      </c>
      <c r="L131">
        <f t="shared" si="29"/>
        <v>7.1834014061121349E-26</v>
      </c>
      <c r="M131">
        <f t="shared" si="36"/>
        <v>1.0257016705074628E-30</v>
      </c>
      <c r="N131">
        <f t="shared" si="29"/>
        <v>2.0156340220155065E-35</v>
      </c>
      <c r="O131">
        <f t="shared" si="37"/>
        <v>4.6594464065780667E-42</v>
      </c>
      <c r="P131">
        <f t="shared" si="38"/>
        <v>1.7758761420303141E-46</v>
      </c>
      <c r="Q131">
        <f t="shared" si="38"/>
        <v>1.4374192800524052E-53</v>
      </c>
      <c r="R131">
        <f t="shared" si="30"/>
        <v>1.6370420403935596E-57</v>
      </c>
      <c r="S131">
        <f t="shared" si="30"/>
        <v>9.2974488388197813E-65</v>
      </c>
      <c r="T131">
        <f t="shared" si="30"/>
        <v>4.1071260183453343E-68</v>
      </c>
      <c r="U131">
        <f t="shared" si="34"/>
        <v>267.70716655600512</v>
      </c>
      <c r="V131">
        <f t="shared" si="31"/>
        <v>22.41104449318442</v>
      </c>
      <c r="W131">
        <f t="shared" si="35"/>
        <v>502.25491527549173</v>
      </c>
    </row>
    <row r="132" spans="1:23" x14ac:dyDescent="0.3">
      <c r="A132">
        <v>935.84999999999502</v>
      </c>
      <c r="B132">
        <v>408</v>
      </c>
      <c r="C132">
        <f t="shared" si="27"/>
        <v>137.8007495155116</v>
      </c>
      <c r="D132">
        <f t="shared" si="28"/>
        <v>293.79538366054584</v>
      </c>
      <c r="E132">
        <f t="shared" si="32"/>
        <v>270.1992504844884</v>
      </c>
      <c r="F132">
        <f t="shared" si="33"/>
        <v>269.05716829158627</v>
      </c>
      <c r="G132">
        <f t="shared" si="33"/>
        <v>11.351852615454968</v>
      </c>
      <c r="H132">
        <f t="shared" si="33"/>
        <v>5.2004074617090701E-3</v>
      </c>
      <c r="I132">
        <f t="shared" si="33"/>
        <v>3.1755121215897176E-7</v>
      </c>
      <c r="J132">
        <f t="shared" si="29"/>
        <v>6.4674839494334415E-12</v>
      </c>
      <c r="K132">
        <f t="shared" si="29"/>
        <v>6.7715227365360743E-21</v>
      </c>
      <c r="L132">
        <f t="shared" si="29"/>
        <v>1.247101111145164E-25</v>
      </c>
      <c r="M132">
        <f t="shared" si="36"/>
        <v>1.9746245817552741E-30</v>
      </c>
      <c r="N132">
        <f t="shared" si="29"/>
        <v>3.8411478536669379E-35</v>
      </c>
      <c r="O132">
        <f t="shared" si="37"/>
        <v>9.9728055200620176E-42</v>
      </c>
      <c r="P132">
        <f t="shared" si="38"/>
        <v>3.7017634010677074E-46</v>
      </c>
      <c r="Q132">
        <f t="shared" si="38"/>
        <v>3.3846139326868148E-53</v>
      </c>
      <c r="R132">
        <f t="shared" si="30"/>
        <v>3.6993803857065454E-57</v>
      </c>
      <c r="S132">
        <f t="shared" si="30"/>
        <v>2.3812284118299459E-64</v>
      </c>
      <c r="T132">
        <f t="shared" si="30"/>
        <v>9.9656854060886019E-68</v>
      </c>
      <c r="U132">
        <f t="shared" si="34"/>
        <v>280.41422163206062</v>
      </c>
      <c r="V132">
        <f t="shared" si="31"/>
        <v>-10.214971147572214</v>
      </c>
      <c r="W132">
        <f t="shared" si="35"/>
        <v>104.3456355457328</v>
      </c>
    </row>
    <row r="133" spans="1:23" x14ac:dyDescent="0.3">
      <c r="A133">
        <v>935.89999999999498</v>
      </c>
      <c r="B133">
        <v>415</v>
      </c>
      <c r="C133">
        <f t="shared" si="27"/>
        <v>137.71971008021274</v>
      </c>
      <c r="D133">
        <f t="shared" si="28"/>
        <v>293.74538366054588</v>
      </c>
      <c r="E133">
        <f t="shared" si="32"/>
        <v>277.28028991978726</v>
      </c>
      <c r="F133">
        <f t="shared" si="33"/>
        <v>279.93026485651092</v>
      </c>
      <c r="G133">
        <f t="shared" si="33"/>
        <v>13.094247686976255</v>
      </c>
      <c r="H133">
        <f t="shared" si="33"/>
        <v>6.6246769933606519E-3</v>
      </c>
      <c r="I133">
        <f t="shared" si="33"/>
        <v>4.4235073000360078E-7</v>
      </c>
      <c r="J133">
        <f t="shared" si="29"/>
        <v>9.7475236900587953E-12</v>
      </c>
      <c r="K133">
        <f t="shared" si="29"/>
        <v>1.1642155342198234E-20</v>
      </c>
      <c r="L133">
        <f t="shared" si="29"/>
        <v>2.1596504548353092E-25</v>
      </c>
      <c r="M133">
        <f t="shared" si="36"/>
        <v>3.7901847741829935E-30</v>
      </c>
      <c r="N133">
        <f t="shared" si="29"/>
        <v>7.3016436978436175E-35</v>
      </c>
      <c r="O133">
        <f t="shared" si="37"/>
        <v>2.1282015061577296E-41</v>
      </c>
      <c r="P133">
        <f t="shared" si="38"/>
        <v>7.6968834434087893E-46</v>
      </c>
      <c r="Q133">
        <f t="shared" si="38"/>
        <v>7.9459746859252789E-53</v>
      </c>
      <c r="R133">
        <f t="shared" si="30"/>
        <v>8.3388932589112615E-57</v>
      </c>
      <c r="S133">
        <f t="shared" si="30"/>
        <v>6.0806594517466798E-64</v>
      </c>
      <c r="T133">
        <f t="shared" si="30"/>
        <v>2.412051556424514E-67</v>
      </c>
      <c r="U133">
        <f t="shared" si="34"/>
        <v>293.03113766284093</v>
      </c>
      <c r="V133">
        <f t="shared" si="31"/>
        <v>-15.750847743053669</v>
      </c>
      <c r="W133">
        <f t="shared" si="35"/>
        <v>248.08920462485884</v>
      </c>
    </row>
    <row r="134" spans="1:23" x14ac:dyDescent="0.3">
      <c r="A134">
        <v>935.94999999999504</v>
      </c>
      <c r="B134">
        <v>461</v>
      </c>
      <c r="C134">
        <f t="shared" si="27"/>
        <v>137.63867064491387</v>
      </c>
      <c r="D134">
        <f t="shared" si="28"/>
        <v>293.69538366054582</v>
      </c>
      <c r="E134">
        <f t="shared" si="32"/>
        <v>323.36132935508613</v>
      </c>
      <c r="F134">
        <f t="shared" si="33"/>
        <v>290.43491276920105</v>
      </c>
      <c r="G134">
        <f t="shared" si="33"/>
        <v>15.062187081358282</v>
      </c>
      <c r="H134">
        <f t="shared" si="33"/>
        <v>8.4156123223078656E-3</v>
      </c>
      <c r="I134">
        <f t="shared" si="33"/>
        <v>6.1448799102709252E-7</v>
      </c>
      <c r="J134">
        <f t="shared" si="29"/>
        <v>1.4650313467309518E-11</v>
      </c>
      <c r="K134">
        <f t="shared" si="29"/>
        <v>1.9956887343815212E-20</v>
      </c>
      <c r="L134">
        <f t="shared" si="29"/>
        <v>3.7305729097142074E-25</v>
      </c>
      <c r="M134">
        <f t="shared" si="36"/>
        <v>7.253516332438286E-30</v>
      </c>
      <c r="N134">
        <f t="shared" si="29"/>
        <v>1.3844922116949423E-34</v>
      </c>
      <c r="O134">
        <f t="shared" si="37"/>
        <v>4.5281469213414011E-41</v>
      </c>
      <c r="P134">
        <f t="shared" si="38"/>
        <v>1.5963621818385642E-45</v>
      </c>
      <c r="Q134">
        <f t="shared" si="38"/>
        <v>1.8599342145062252E-52</v>
      </c>
      <c r="R134">
        <f t="shared" si="30"/>
        <v>1.8749863397146507E-56</v>
      </c>
      <c r="S134">
        <f t="shared" si="30"/>
        <v>1.5481487061223937E-63</v>
      </c>
      <c r="T134">
        <f t="shared" si="30"/>
        <v>5.8233952455914859E-67</v>
      </c>
      <c r="U134">
        <f t="shared" si="34"/>
        <v>305.5055160773843</v>
      </c>
      <c r="V134">
        <f t="shared" si="31"/>
        <v>17.855813277701827</v>
      </c>
      <c r="W134">
        <f t="shared" si="35"/>
        <v>318.83006780815288</v>
      </c>
    </row>
    <row r="135" spans="1:23" x14ac:dyDescent="0.3">
      <c r="A135">
        <v>935.999999999995</v>
      </c>
      <c r="B135">
        <v>434</v>
      </c>
      <c r="C135">
        <f t="shared" si="27"/>
        <v>137.55763120961501</v>
      </c>
      <c r="D135">
        <f t="shared" si="28"/>
        <v>293.64538366054586</v>
      </c>
      <c r="E135">
        <f t="shared" si="32"/>
        <v>296.44236879038499</v>
      </c>
      <c r="F135">
        <f t="shared" si="33"/>
        <v>300.49791653700635</v>
      </c>
      <c r="G135">
        <f t="shared" si="33"/>
        <v>17.27783019337647</v>
      </c>
      <c r="H135">
        <f t="shared" si="33"/>
        <v>1.0661060601399446E-2</v>
      </c>
      <c r="I135">
        <f t="shared" si="33"/>
        <v>8.512433447698639E-7</v>
      </c>
      <c r="J135">
        <f t="shared" si="29"/>
        <v>2.1958021864932043E-11</v>
      </c>
      <c r="K135">
        <f t="shared" si="29"/>
        <v>3.4108654570377122E-20</v>
      </c>
      <c r="L135">
        <f t="shared" si="29"/>
        <v>6.4280295914903415E-25</v>
      </c>
      <c r="M135">
        <f t="shared" si="36"/>
        <v>1.3840416865853048E-29</v>
      </c>
      <c r="N135">
        <f t="shared" si="29"/>
        <v>2.618609056214655E-34</v>
      </c>
      <c r="O135">
        <f t="shared" si="37"/>
        <v>9.6059570432807157E-41</v>
      </c>
      <c r="P135">
        <f t="shared" si="38"/>
        <v>3.3026170571800267E-45</v>
      </c>
      <c r="Q135">
        <f t="shared" si="38"/>
        <v>4.3407058548461607E-52</v>
      </c>
      <c r="R135">
        <f t="shared" si="30"/>
        <v>4.2053105179375771E-56</v>
      </c>
      <c r="S135">
        <f t="shared" si="30"/>
        <v>3.9299500822934713E-63</v>
      </c>
      <c r="T135">
        <f t="shared" si="30"/>
        <v>1.402413929746497E-66</v>
      </c>
      <c r="U135">
        <f t="shared" si="34"/>
        <v>317.78640864224951</v>
      </c>
      <c r="V135">
        <f t="shared" si="31"/>
        <v>-21.344039851864522</v>
      </c>
      <c r="W135">
        <f t="shared" si="35"/>
        <v>455.56803719798091</v>
      </c>
    </row>
    <row r="136" spans="1:23" x14ac:dyDescent="0.3">
      <c r="A136">
        <v>936.04999999999404</v>
      </c>
      <c r="B136">
        <v>453</v>
      </c>
      <c r="C136">
        <f t="shared" si="27"/>
        <v>137.47659177431774</v>
      </c>
      <c r="D136">
        <f t="shared" si="28"/>
        <v>293.59538366054682</v>
      </c>
      <c r="E136">
        <f t="shared" si="32"/>
        <v>315.52340822568226</v>
      </c>
      <c r="F136">
        <f t="shared" si="33"/>
        <v>310.04718131218419</v>
      </c>
      <c r="G136">
        <f t="shared" si="33"/>
        <v>19.764418601935681</v>
      </c>
      <c r="H136">
        <f t="shared" si="33"/>
        <v>1.3468175947266762E-2</v>
      </c>
      <c r="I136">
        <f t="shared" si="33"/>
        <v>1.175946969556467E-6</v>
      </c>
      <c r="J136">
        <f t="shared" si="29"/>
        <v>3.2819592717371766E-11</v>
      </c>
      <c r="K136">
        <f t="shared" si="29"/>
        <v>5.812309594024613E-20</v>
      </c>
      <c r="L136">
        <f t="shared" si="29"/>
        <v>1.1048173116083743E-24</v>
      </c>
      <c r="M136">
        <f t="shared" si="36"/>
        <v>2.6330682477206191E-29</v>
      </c>
      <c r="N136">
        <f t="shared" si="29"/>
        <v>4.9403882725479953E-34</v>
      </c>
      <c r="O136">
        <f t="shared" si="37"/>
        <v>2.0317634242002932E-40</v>
      </c>
      <c r="P136">
        <f t="shared" si="38"/>
        <v>6.8154616215221759E-45</v>
      </c>
      <c r="Q136">
        <f t="shared" si="38"/>
        <v>1.010032847618821E-51</v>
      </c>
      <c r="R136">
        <f t="shared" si="30"/>
        <v>9.4082380799114836E-56</v>
      </c>
      <c r="S136">
        <f t="shared" si="30"/>
        <v>9.9465795674663843E-63</v>
      </c>
      <c r="T136">
        <f t="shared" si="30"/>
        <v>3.3688869238516644E-66</v>
      </c>
      <c r="U136">
        <f t="shared" si="34"/>
        <v>329.82506926604691</v>
      </c>
      <c r="V136">
        <f t="shared" si="31"/>
        <v>-14.30166104036465</v>
      </c>
      <c r="W136">
        <f t="shared" si="35"/>
        <v>204.53750851348408</v>
      </c>
    </row>
    <row r="137" spans="1:23" x14ac:dyDescent="0.3">
      <c r="A137">
        <v>936.099999999994</v>
      </c>
      <c r="B137">
        <v>470</v>
      </c>
      <c r="C137">
        <f t="shared" si="27"/>
        <v>137.39555233901888</v>
      </c>
      <c r="D137">
        <f t="shared" si="28"/>
        <v>293.54538366054686</v>
      </c>
      <c r="E137">
        <f t="shared" si="32"/>
        <v>332.60444766098112</v>
      </c>
      <c r="F137">
        <f t="shared" si="33"/>
        <v>319.01256410177791</v>
      </c>
      <c r="G137">
        <f t="shared" si="33"/>
        <v>22.546158907938143</v>
      </c>
      <c r="H137">
        <f t="shared" si="33"/>
        <v>1.69672253807952E-2</v>
      </c>
      <c r="I137">
        <f t="shared" si="33"/>
        <v>1.6200015240395094E-6</v>
      </c>
      <c r="J137">
        <f t="shared" si="29"/>
        <v>4.8917791252691116E-11</v>
      </c>
      <c r="K137">
        <f t="shared" si="29"/>
        <v>9.8751853644420583E-20</v>
      </c>
      <c r="L137">
        <f t="shared" si="29"/>
        <v>1.8941455241475161E-24</v>
      </c>
      <c r="M137">
        <f t="shared" si="36"/>
        <v>4.99444722000794E-29</v>
      </c>
      <c r="N137">
        <f t="shared" si="29"/>
        <v>9.2974053721086536E-34</v>
      </c>
      <c r="O137">
        <f t="shared" si="37"/>
        <v>4.2846761564157711E-40</v>
      </c>
      <c r="P137">
        <f t="shared" si="38"/>
        <v>1.402951319010675E-44</v>
      </c>
      <c r="Q137">
        <f t="shared" si="38"/>
        <v>2.3432736325597356E-51</v>
      </c>
      <c r="R137">
        <f t="shared" si="30"/>
        <v>2.0995624479534976E-55</v>
      </c>
      <c r="S137">
        <f t="shared" si="30"/>
        <v>2.5099949939999048E-62</v>
      </c>
      <c r="T137">
        <f t="shared" si="30"/>
        <v>8.0724789219983192E-66</v>
      </c>
      <c r="U137">
        <f t="shared" si="34"/>
        <v>341.57569185514728</v>
      </c>
      <c r="V137">
        <f t="shared" si="31"/>
        <v>-8.9712441941661609</v>
      </c>
      <c r="W137">
        <f t="shared" si="35"/>
        <v>80.483222391360044</v>
      </c>
    </row>
    <row r="138" spans="1:23" x14ac:dyDescent="0.3">
      <c r="A138">
        <v>936.14999999999395</v>
      </c>
      <c r="B138">
        <v>496</v>
      </c>
      <c r="C138">
        <f t="shared" si="27"/>
        <v>137.31451290372024</v>
      </c>
      <c r="D138">
        <f t="shared" si="28"/>
        <v>293.49538366054691</v>
      </c>
      <c r="E138">
        <f t="shared" si="32"/>
        <v>358.68548709627976</v>
      </c>
      <c r="F138">
        <f t="shared" si="33"/>
        <v>327.3267257280117</v>
      </c>
      <c r="G138">
        <f t="shared" si="33"/>
        <v>25.648074226885438</v>
      </c>
      <c r="H138">
        <f t="shared" si="33"/>
        <v>2.1316041360264402E-2</v>
      </c>
      <c r="I138">
        <f t="shared" si="33"/>
        <v>2.2255470857972576E-6</v>
      </c>
      <c r="J138">
        <f t="shared" si="29"/>
        <v>7.2710004198060038E-11</v>
      </c>
      <c r="K138">
        <f t="shared" si="29"/>
        <v>1.6728389845192692E-19</v>
      </c>
      <c r="L138">
        <f t="shared" si="29"/>
        <v>3.2392650232025096E-24</v>
      </c>
      <c r="M138">
        <f t="shared" si="36"/>
        <v>9.4455033670298495E-29</v>
      </c>
      <c r="N138">
        <f t="shared" si="29"/>
        <v>1.745310573325736E-33</v>
      </c>
      <c r="O138">
        <f t="shared" si="37"/>
        <v>9.0089719501291234E-40</v>
      </c>
      <c r="P138">
        <f t="shared" si="38"/>
        <v>2.8807143429084611E-44</v>
      </c>
      <c r="Q138">
        <f t="shared" si="38"/>
        <v>5.4202944633022518E-51</v>
      </c>
      <c r="R138">
        <f t="shared" si="30"/>
        <v>4.6736863353325935E-55</v>
      </c>
      <c r="S138">
        <f t="shared" si="30"/>
        <v>6.3151593951340829E-62</v>
      </c>
      <c r="T138">
        <f t="shared" si="30"/>
        <v>1.9294684135623107E-65</v>
      </c>
      <c r="U138">
        <f t="shared" si="34"/>
        <v>352.99611822187717</v>
      </c>
      <c r="V138">
        <f t="shared" si="31"/>
        <v>5.6893688744025894</v>
      </c>
      <c r="W138">
        <f t="shared" si="35"/>
        <v>32.368918189020988</v>
      </c>
    </row>
    <row r="139" spans="1:23" x14ac:dyDescent="0.3">
      <c r="A139">
        <v>936.19999999999402</v>
      </c>
      <c r="B139">
        <v>525</v>
      </c>
      <c r="C139">
        <f t="shared" si="27"/>
        <v>137.23347346842115</v>
      </c>
      <c r="D139">
        <f t="shared" si="28"/>
        <v>293.44538366054684</v>
      </c>
      <c r="E139">
        <f t="shared" si="32"/>
        <v>387.76652653157885</v>
      </c>
      <c r="F139">
        <f t="shared" si="33"/>
        <v>334.92596918685598</v>
      </c>
      <c r="G139">
        <f t="shared" si="33"/>
        <v>29.095822473627219</v>
      </c>
      <c r="H139">
        <f t="shared" si="33"/>
        <v>2.6705207564848673E-2</v>
      </c>
      <c r="I139">
        <f t="shared" si="33"/>
        <v>3.0489607183622501E-6</v>
      </c>
      <c r="J139">
        <f t="shared" si="29"/>
        <v>1.0777429189201837E-10</v>
      </c>
      <c r="K139">
        <f t="shared" si="29"/>
        <v>2.8253704103127974E-19</v>
      </c>
      <c r="L139">
        <f t="shared" si="29"/>
        <v>5.5257329115068514E-24</v>
      </c>
      <c r="M139">
        <f t="shared" si="36"/>
        <v>1.7810460703150746E-28</v>
      </c>
      <c r="N139">
        <f t="shared" si="29"/>
        <v>3.2680894928781832E-33</v>
      </c>
      <c r="O139">
        <f t="shared" si="37"/>
        <v>1.8886210846250519E-39</v>
      </c>
      <c r="P139">
        <f t="shared" si="38"/>
        <v>5.9002179749041785E-44</v>
      </c>
      <c r="Q139">
        <f t="shared" si="38"/>
        <v>1.2500722739592556E-50</v>
      </c>
      <c r="R139">
        <f t="shared" si="30"/>
        <v>1.0377687675621327E-54</v>
      </c>
      <c r="S139">
        <f t="shared" si="30"/>
        <v>1.5841932012947079E-61</v>
      </c>
      <c r="T139">
        <f t="shared" si="30"/>
        <v>4.6002209880950554E-65</v>
      </c>
      <c r="U139">
        <f t="shared" si="34"/>
        <v>364.04849991711654</v>
      </c>
      <c r="V139">
        <f t="shared" si="31"/>
        <v>23.718026614462303</v>
      </c>
      <c r="W139">
        <f t="shared" si="35"/>
        <v>562.54478648434213</v>
      </c>
    </row>
    <row r="140" spans="1:23" x14ac:dyDescent="0.3">
      <c r="A140">
        <v>936.24999999999397</v>
      </c>
      <c r="B140">
        <v>501</v>
      </c>
      <c r="C140">
        <f t="shared" si="27"/>
        <v>137.15243403312252</v>
      </c>
      <c r="D140">
        <f t="shared" si="28"/>
        <v>293.39538366054688</v>
      </c>
      <c r="E140">
        <f t="shared" si="32"/>
        <v>363.84756596687748</v>
      </c>
      <c r="F140">
        <f t="shared" si="33"/>
        <v>341.75104987899397</v>
      </c>
      <c r="G140">
        <f t="shared" si="33"/>
        <v>32.915479998459482</v>
      </c>
      <c r="H140">
        <f t="shared" si="33"/>
        <v>3.3364071217802438E-2</v>
      </c>
      <c r="I140">
        <f t="shared" si="33"/>
        <v>4.1654367975175587E-6</v>
      </c>
      <c r="J140">
        <f t="shared" si="29"/>
        <v>1.5930516787128314E-10</v>
      </c>
      <c r="K140">
        <f t="shared" si="29"/>
        <v>4.757830996367479E-19</v>
      </c>
      <c r="L140">
        <f t="shared" si="29"/>
        <v>9.4025048273825675E-24</v>
      </c>
      <c r="M140">
        <f t="shared" si="36"/>
        <v>3.3484018019796816E-28</v>
      </c>
      <c r="N140">
        <f t="shared" si="29"/>
        <v>6.1041532689559333E-33</v>
      </c>
      <c r="O140">
        <f t="shared" si="37"/>
        <v>3.9475423702305229E-39</v>
      </c>
      <c r="P140">
        <f t="shared" si="38"/>
        <v>1.2054416300318323E-43</v>
      </c>
      <c r="Q140">
        <f t="shared" si="38"/>
        <v>2.8744829177859443E-50</v>
      </c>
      <c r="R140">
        <f t="shared" si="30"/>
        <v>2.2985391120010437E-54</v>
      </c>
      <c r="S140">
        <f t="shared" si="30"/>
        <v>3.9622725047461873E-61</v>
      </c>
      <c r="T140">
        <f t="shared" si="30"/>
        <v>1.09403189875912E-64</v>
      </c>
      <c r="U140">
        <f t="shared" si="34"/>
        <v>374.6998981142674</v>
      </c>
      <c r="V140">
        <f t="shared" si="31"/>
        <v>-10.852332147389916</v>
      </c>
      <c r="W140">
        <f t="shared" si="35"/>
        <v>117.77311303727262</v>
      </c>
    </row>
    <row r="141" spans="1:23" x14ac:dyDescent="0.3">
      <c r="A141">
        <v>936.29999999999404</v>
      </c>
      <c r="B141">
        <v>474</v>
      </c>
      <c r="C141">
        <f t="shared" si="27"/>
        <v>137.07139459782343</v>
      </c>
      <c r="D141">
        <f t="shared" si="28"/>
        <v>293.34538366054682</v>
      </c>
      <c r="E141">
        <f t="shared" si="32"/>
        <v>336.92860540217657</v>
      </c>
      <c r="F141">
        <f t="shared" si="33"/>
        <v>347.74794334533641</v>
      </c>
      <c r="G141">
        <f t="shared" si="33"/>
        <v>37.133289651795664</v>
      </c>
      <c r="H141">
        <f t="shared" si="33"/>
        <v>4.1567681270906653E-2</v>
      </c>
      <c r="I141">
        <f t="shared" si="33"/>
        <v>5.6749618657480842E-6</v>
      </c>
      <c r="J141">
        <f t="shared" si="29"/>
        <v>2.3482170072283389E-10</v>
      </c>
      <c r="K141">
        <f t="shared" ref="K141:T204" si="39">K$8*EXP(-(($D141-K$9)^2)/(2*K$10^2))</f>
        <v>7.9883116039587745E-19</v>
      </c>
      <c r="L141">
        <f t="shared" si="39"/>
        <v>1.59590674026506E-23</v>
      </c>
      <c r="M141">
        <f t="shared" si="39"/>
        <v>6.2764250577294141E-28</v>
      </c>
      <c r="N141">
        <f t="shared" si="39"/>
        <v>1.1372794374701947E-32</v>
      </c>
      <c r="O141">
        <f t="shared" si="39"/>
        <v>8.2266142507612064E-39</v>
      </c>
      <c r="P141">
        <f t="shared" si="39"/>
        <v>2.4566007685696996E-43</v>
      </c>
      <c r="Q141">
        <f t="shared" si="39"/>
        <v>6.5901713767226094E-50</v>
      </c>
      <c r="R141">
        <f t="shared" ref="R141:S204" si="40">R$8*EXP(-(($D141-R$9)^2)/(2*R$10^2))</f>
        <v>5.0782428792181475E-54</v>
      </c>
      <c r="S141">
        <f t="shared" si="40"/>
        <v>9.8808180836152584E-61</v>
      </c>
      <c r="T141">
        <f t="shared" si="39"/>
        <v>2.5953237613408714E-64</v>
      </c>
      <c r="U141">
        <f t="shared" si="34"/>
        <v>384.9228063535997</v>
      </c>
      <c r="V141">
        <f t="shared" si="31"/>
        <v>-47.994200951423124</v>
      </c>
      <c r="W141">
        <f t="shared" si="35"/>
        <v>2303.4433249655845</v>
      </c>
    </row>
    <row r="142" spans="1:23" x14ac:dyDescent="0.3">
      <c r="A142">
        <v>936.349999999994</v>
      </c>
      <c r="B142">
        <v>552</v>
      </c>
      <c r="C142">
        <f t="shared" si="27"/>
        <v>136.99035516252479</v>
      </c>
      <c r="D142">
        <f t="shared" si="28"/>
        <v>293.29538366054686</v>
      </c>
      <c r="E142">
        <f t="shared" si="32"/>
        <v>415.00964483747521</v>
      </c>
      <c r="F142">
        <f t="shared" si="33"/>
        <v>352.86855661734484</v>
      </c>
      <c r="G142">
        <f t="shared" si="33"/>
        <v>41.775372963689627</v>
      </c>
      <c r="H142">
        <f t="shared" si="33"/>
        <v>5.1644756875503156E-2</v>
      </c>
      <c r="I142">
        <f t="shared" si="33"/>
        <v>7.7100824776655485E-6</v>
      </c>
      <c r="J142">
        <f t="shared" si="29"/>
        <v>3.4517574576660432E-10</v>
      </c>
      <c r="K142">
        <f t="shared" si="39"/>
        <v>1.3372522901672546E-18</v>
      </c>
      <c r="L142">
        <f t="shared" si="39"/>
        <v>2.7019774548666393E-23</v>
      </c>
      <c r="M142">
        <f t="shared" si="39"/>
        <v>1.173004006130119E-27</v>
      </c>
      <c r="N142">
        <f t="shared" si="39"/>
        <v>2.1135825383410423E-32</v>
      </c>
      <c r="O142">
        <f t="shared" si="39"/>
        <v>1.7093375538142998E-38</v>
      </c>
      <c r="P142">
        <f t="shared" si="39"/>
        <v>4.9938241941587903E-43</v>
      </c>
      <c r="Q142">
        <f t="shared" si="39"/>
        <v>1.5064199275843055E-49</v>
      </c>
      <c r="R142">
        <f t="shared" si="40"/>
        <v>1.1191422882521686E-53</v>
      </c>
      <c r="S142">
        <f t="shared" si="40"/>
        <v>2.4567096596372857E-60</v>
      </c>
      <c r="T142">
        <f t="shared" si="39"/>
        <v>6.141343214671478E-64</v>
      </c>
      <c r="U142">
        <f t="shared" si="34"/>
        <v>394.69558204833754</v>
      </c>
      <c r="V142">
        <f t="shared" si="31"/>
        <v>20.314062789137665</v>
      </c>
      <c r="W142">
        <f t="shared" si="35"/>
        <v>412.66114700102753</v>
      </c>
    </row>
    <row r="143" spans="1:23" x14ac:dyDescent="0.3">
      <c r="A143">
        <v>936.39999999999395</v>
      </c>
      <c r="B143">
        <v>546</v>
      </c>
      <c r="C143">
        <f t="shared" ref="C143:C206" si="41">$Z$15*A143+$AA$15</f>
        <v>136.90931572722593</v>
      </c>
      <c r="D143">
        <f t="shared" ref="D143:D206" si="42">$E$5-A143-$X$8</f>
        <v>293.24538366054691</v>
      </c>
      <c r="E143">
        <f t="shared" si="32"/>
        <v>409.09068427277407</v>
      </c>
      <c r="F143">
        <f t="shared" si="33"/>
        <v>357.07137009563445</v>
      </c>
      <c r="G143">
        <f t="shared" si="33"/>
        <v>46.867406823907224</v>
      </c>
      <c r="H143">
        <f t="shared" si="33"/>
        <v>6.3986794366846317E-2</v>
      </c>
      <c r="I143">
        <f t="shared" ref="I143:N206" si="43">I$8*EXP(-(($D143-I$9)^2)/(2*I$10^2))</f>
        <v>1.0445970098705123E-5</v>
      </c>
      <c r="J143">
        <f t="shared" si="43"/>
        <v>5.059830779943904E-10</v>
      </c>
      <c r="K143">
        <f t="shared" si="43"/>
        <v>2.2319479916468864E-18</v>
      </c>
      <c r="L143">
        <f t="shared" si="43"/>
        <v>4.5631652978283881E-23</v>
      </c>
      <c r="M143">
        <f t="shared" si="43"/>
        <v>2.1857425674268316E-27</v>
      </c>
      <c r="N143">
        <f t="shared" si="43"/>
        <v>3.9181540373722741E-32</v>
      </c>
      <c r="O143">
        <f t="shared" si="39"/>
        <v>3.5411710231334318E-38</v>
      </c>
      <c r="P143">
        <f t="shared" si="39"/>
        <v>1.0126099323740749E-42</v>
      </c>
      <c r="Q143">
        <f t="shared" si="39"/>
        <v>3.4332684515991671E-49</v>
      </c>
      <c r="R143">
        <f t="shared" si="40"/>
        <v>2.4601829977109052E-53</v>
      </c>
      <c r="S143">
        <f t="shared" si="40"/>
        <v>6.0901379556090141E-60</v>
      </c>
      <c r="T143">
        <f t="shared" si="39"/>
        <v>1.4495909307960991E-63</v>
      </c>
      <c r="U143">
        <f t="shared" si="34"/>
        <v>404.00277416038455</v>
      </c>
      <c r="V143">
        <f t="shared" ref="V143:V206" si="44">E143-U143</f>
        <v>5.0879101123895225</v>
      </c>
      <c r="W143">
        <f t="shared" si="35"/>
        <v>25.886829311755562</v>
      </c>
    </row>
    <row r="144" spans="1:23" x14ac:dyDescent="0.3">
      <c r="A144">
        <v>936.44999999999402</v>
      </c>
      <c r="B144">
        <v>536</v>
      </c>
      <c r="C144">
        <f t="shared" si="41"/>
        <v>136.82827629192707</v>
      </c>
      <c r="D144">
        <f t="shared" si="42"/>
        <v>293.19538366054684</v>
      </c>
      <c r="E144">
        <f t="shared" ref="E144:E207" si="45">B144-C144</f>
        <v>399.17172370807293</v>
      </c>
      <c r="F144">
        <f t="shared" ref="F144:I207" si="46">F$8*EXP(-(($D144-F$9)^2)/(2*F$10^2))</f>
        <v>360.3219979805508</v>
      </c>
      <c r="G144">
        <f t="shared" si="46"/>
        <v>52.434265829146675</v>
      </c>
      <c r="H144">
        <f t="shared" si="46"/>
        <v>7.9058423051348248E-2</v>
      </c>
      <c r="I144">
        <f t="shared" si="46"/>
        <v>1.4113418214326248E-5</v>
      </c>
      <c r="J144">
        <f t="shared" si="43"/>
        <v>7.396485181525513E-10</v>
      </c>
      <c r="K144">
        <f t="shared" si="43"/>
        <v>3.7142160119743906E-18</v>
      </c>
      <c r="L144">
        <f t="shared" si="43"/>
        <v>7.6870720088779379E-23</v>
      </c>
      <c r="M144">
        <f t="shared" si="43"/>
        <v>4.0607933788648155E-27</v>
      </c>
      <c r="N144">
        <f t="shared" si="43"/>
        <v>7.2452615403501998E-32</v>
      </c>
      <c r="O144">
        <f t="shared" si="39"/>
        <v>7.3143937663906665E-38</v>
      </c>
      <c r="P144">
        <f t="shared" si="39"/>
        <v>2.0481482317899537E-42</v>
      </c>
      <c r="Q144">
        <f t="shared" si="39"/>
        <v>7.8015669651214947E-49</v>
      </c>
      <c r="R144">
        <f t="shared" si="40"/>
        <v>5.3946066973982242E-53</v>
      </c>
      <c r="S144">
        <f t="shared" si="40"/>
        <v>1.5052644144338088E-59</v>
      </c>
      <c r="T144">
        <f t="shared" si="39"/>
        <v>3.41301208109462E-63</v>
      </c>
      <c r="U144">
        <f t="shared" ref="U144:U207" si="47">F144+G144+H144+I144+J144+K144+L144+P144+M144+N144+O144+R144+Q144+S144+T144</f>
        <v>412.83533634690667</v>
      </c>
      <c r="V144">
        <f t="shared" si="44"/>
        <v>-13.66361263883374</v>
      </c>
      <c r="W144">
        <f t="shared" ref="W144:W207" si="48">(V144)^2</f>
        <v>186.69431034409712</v>
      </c>
    </row>
    <row r="145" spans="1:23" x14ac:dyDescent="0.3">
      <c r="A145">
        <v>936.49999999999397</v>
      </c>
      <c r="B145">
        <v>589</v>
      </c>
      <c r="C145">
        <f t="shared" si="41"/>
        <v>136.74723685662821</v>
      </c>
      <c r="D145">
        <f t="shared" si="42"/>
        <v>293.14538366054688</v>
      </c>
      <c r="E145">
        <f t="shared" si="45"/>
        <v>452.25276314337179</v>
      </c>
      <c r="F145">
        <f t="shared" si="46"/>
        <v>362.59365667689298</v>
      </c>
      <c r="G145">
        <f t="shared" si="46"/>
        <v>58.499632318177397</v>
      </c>
      <c r="H145">
        <f t="shared" si="46"/>
        <v>9.7409119927121326E-2</v>
      </c>
      <c r="I145">
        <f t="shared" si="46"/>
        <v>1.9015568837957661E-5</v>
      </c>
      <c r="J145">
        <f t="shared" si="43"/>
        <v>1.0782226941008689E-9</v>
      </c>
      <c r="K145">
        <f t="shared" si="43"/>
        <v>6.1625805996092317E-18</v>
      </c>
      <c r="L145">
        <f t="shared" si="43"/>
        <v>1.2917128076103615E-22</v>
      </c>
      <c r="M145">
        <f t="shared" si="43"/>
        <v>7.5220313908349615E-27</v>
      </c>
      <c r="N145">
        <f t="shared" si="43"/>
        <v>1.3364013232478546E-31</v>
      </c>
      <c r="O145">
        <f t="shared" si="39"/>
        <v>1.5063369821883957E-37</v>
      </c>
      <c r="P145">
        <f t="shared" si="39"/>
        <v>4.1322905963792716E-42</v>
      </c>
      <c r="Q145">
        <f t="shared" si="39"/>
        <v>1.7675360717951751E-48</v>
      </c>
      <c r="R145">
        <f t="shared" si="40"/>
        <v>1.1799468081229195E-52</v>
      </c>
      <c r="S145">
        <f t="shared" si="40"/>
        <v>3.7094611420471912E-59</v>
      </c>
      <c r="T145">
        <f t="shared" si="39"/>
        <v>8.0156815677263448E-63</v>
      </c>
      <c r="U145">
        <f t="shared" si="47"/>
        <v>421.19071713164459</v>
      </c>
      <c r="V145">
        <f t="shared" si="44"/>
        <v>31.062046011727205</v>
      </c>
      <c r="W145">
        <f t="shared" si="48"/>
        <v>964.85070243465793</v>
      </c>
    </row>
    <row r="146" spans="1:23" x14ac:dyDescent="0.3">
      <c r="A146">
        <v>936.54999999999404</v>
      </c>
      <c r="B146">
        <v>566</v>
      </c>
      <c r="C146">
        <f t="shared" si="41"/>
        <v>136.66619742132934</v>
      </c>
      <c r="D146">
        <f t="shared" si="42"/>
        <v>293.09538366054682</v>
      </c>
      <c r="E146">
        <f t="shared" si="45"/>
        <v>429.33380257867066</v>
      </c>
      <c r="F146">
        <f t="shared" si="46"/>
        <v>363.86753224909904</v>
      </c>
      <c r="G146">
        <f t="shared" si="46"/>
        <v>65.085577028695425</v>
      </c>
      <c r="H146">
        <f t="shared" si="46"/>
        <v>0.11968639054851642</v>
      </c>
      <c r="I146">
        <f t="shared" si="46"/>
        <v>2.5549364977422815E-5</v>
      </c>
      <c r="J146">
        <f t="shared" si="43"/>
        <v>1.567419421043269E-9</v>
      </c>
      <c r="K146">
        <f t="shared" si="43"/>
        <v>1.0194605722345971E-17</v>
      </c>
      <c r="L146">
        <f t="shared" si="43"/>
        <v>2.1651164027386759E-22</v>
      </c>
      <c r="M146">
        <f t="shared" si="43"/>
        <v>1.3892223376054055E-26</v>
      </c>
      <c r="N146">
        <f t="shared" si="43"/>
        <v>2.4588384444429889E-31</v>
      </c>
      <c r="O146">
        <f t="shared" si="39"/>
        <v>3.0929885176924301E-37</v>
      </c>
      <c r="P146">
        <f t="shared" si="39"/>
        <v>8.3163085322432263E-42</v>
      </c>
      <c r="Q146">
        <f t="shared" si="39"/>
        <v>3.992703842624935E-48</v>
      </c>
      <c r="R146">
        <f t="shared" si="40"/>
        <v>2.5743959319788106E-52</v>
      </c>
      <c r="S146">
        <f t="shared" si="40"/>
        <v>9.1142560358345638E-59</v>
      </c>
      <c r="T146">
        <f t="shared" si="39"/>
        <v>1.8778173811267448E-62</v>
      </c>
      <c r="U146">
        <f t="shared" si="47"/>
        <v>429.07282121927534</v>
      </c>
      <c r="V146">
        <f t="shared" si="44"/>
        <v>0.2609813593953163</v>
      </c>
      <c r="W146">
        <f t="shared" si="48"/>
        <v>6.8111269951827258E-2</v>
      </c>
    </row>
    <row r="147" spans="1:23" x14ac:dyDescent="0.3">
      <c r="A147">
        <v>936.599999999994</v>
      </c>
      <c r="B147">
        <v>605</v>
      </c>
      <c r="C147">
        <f t="shared" si="41"/>
        <v>136.58515798603048</v>
      </c>
      <c r="D147">
        <f t="shared" si="42"/>
        <v>293.04538366054686</v>
      </c>
      <c r="E147">
        <f t="shared" si="45"/>
        <v>468.41484201396952</v>
      </c>
      <c r="F147">
        <f t="shared" si="46"/>
        <v>364.13303987571157</v>
      </c>
      <c r="G147">
        <f t="shared" si="46"/>
        <v>72.212114264408072</v>
      </c>
      <c r="H147">
        <f t="shared" si="46"/>
        <v>0.14665051698145065</v>
      </c>
      <c r="I147">
        <f t="shared" si="46"/>
        <v>3.4232969818779171E-5</v>
      </c>
      <c r="J147">
        <f t="shared" si="43"/>
        <v>2.2722476176648233E-9</v>
      </c>
      <c r="K147">
        <f t="shared" si="43"/>
        <v>1.6814758060011317E-17</v>
      </c>
      <c r="L147">
        <f t="shared" si="43"/>
        <v>3.6199852654402705E-22</v>
      </c>
      <c r="M147">
        <f t="shared" ref="M147:M204" si="49">M$8*EXP(-(($D147-M$9)^2)/(2*M$10^2))</f>
        <v>2.5581189877146604E-26</v>
      </c>
      <c r="N147">
        <f t="shared" si="43"/>
        <v>4.5126677645594829E-31</v>
      </c>
      <c r="O147">
        <f t="shared" si="39"/>
        <v>6.3320865738590626E-37</v>
      </c>
      <c r="P147">
        <f t="shared" si="39"/>
        <v>1.6694776119275339E-41</v>
      </c>
      <c r="Q147">
        <f t="shared" si="39"/>
        <v>8.9924550791308438E-48</v>
      </c>
      <c r="R147">
        <f t="shared" si="40"/>
        <v>5.602714845788563E-52</v>
      </c>
      <c r="S147">
        <f t="shared" si="40"/>
        <v>2.2327700098315573E-58</v>
      </c>
      <c r="T147">
        <f t="shared" si="39"/>
        <v>4.3881000521350417E-62</v>
      </c>
      <c r="U147">
        <f t="shared" si="47"/>
        <v>436.49183889234314</v>
      </c>
      <c r="V147">
        <f t="shared" si="44"/>
        <v>31.92300312162638</v>
      </c>
      <c r="W147">
        <f t="shared" si="48"/>
        <v>1019.0781283033676</v>
      </c>
    </row>
    <row r="148" spans="1:23" x14ac:dyDescent="0.3">
      <c r="A148">
        <v>936.64999999999395</v>
      </c>
      <c r="B148">
        <v>615</v>
      </c>
      <c r="C148">
        <f t="shared" si="41"/>
        <v>136.50411855073162</v>
      </c>
      <c r="D148">
        <f t="shared" si="42"/>
        <v>292.99538366054691</v>
      </c>
      <c r="E148">
        <f t="shared" si="45"/>
        <v>478.49588144926838</v>
      </c>
      <c r="F148">
        <f t="shared" si="46"/>
        <v>363.38797029870057</v>
      </c>
      <c r="G148">
        <f t="shared" si="46"/>
        <v>79.896736438965263</v>
      </c>
      <c r="H148">
        <f t="shared" si="46"/>
        <v>0.17919096357632622</v>
      </c>
      <c r="I148">
        <f t="shared" si="46"/>
        <v>4.5740691105247966E-5</v>
      </c>
      <c r="J148">
        <f t="shared" si="43"/>
        <v>3.2848819596161158E-9</v>
      </c>
      <c r="K148">
        <f t="shared" si="43"/>
        <v>2.765178546377445E-17</v>
      </c>
      <c r="L148">
        <f t="shared" si="43"/>
        <v>6.0372981452663799E-22</v>
      </c>
      <c r="M148">
        <f t="shared" si="49"/>
        <v>4.6965839745184983E-26</v>
      </c>
      <c r="N148">
        <f t="shared" si="43"/>
        <v>8.2612733946754702E-31</v>
      </c>
      <c r="O148">
        <f t="shared" si="39"/>
        <v>1.292491654043539E-36</v>
      </c>
      <c r="P148">
        <f t="shared" si="39"/>
        <v>3.3430346181257777E-41</v>
      </c>
      <c r="Q148">
        <f t="shared" si="39"/>
        <v>2.0193045480710525E-47</v>
      </c>
      <c r="R148">
        <f t="shared" si="40"/>
        <v>1.2162755212596447E-51</v>
      </c>
      <c r="S148">
        <f t="shared" si="40"/>
        <v>5.4535477857781188E-58</v>
      </c>
      <c r="T148">
        <f t="shared" si="39"/>
        <v>1.022845305104566E-61</v>
      </c>
      <c r="U148">
        <f t="shared" si="47"/>
        <v>443.46394344521815</v>
      </c>
      <c r="V148">
        <f t="shared" si="44"/>
        <v>35.031938004050232</v>
      </c>
      <c r="W148">
        <f t="shared" si="48"/>
        <v>1227.2366803196189</v>
      </c>
    </row>
    <row r="149" spans="1:23" x14ac:dyDescent="0.3">
      <c r="A149">
        <v>936.69999999999402</v>
      </c>
      <c r="B149">
        <v>577</v>
      </c>
      <c r="C149">
        <f t="shared" si="41"/>
        <v>136.42307911543276</v>
      </c>
      <c r="D149">
        <f t="shared" si="42"/>
        <v>292.94538366054684</v>
      </c>
      <c r="E149">
        <f t="shared" si="45"/>
        <v>440.57692088456724</v>
      </c>
      <c r="F149">
        <f t="shared" si="46"/>
        <v>361.63852043341632</v>
      </c>
      <c r="G149">
        <f t="shared" si="46"/>
        <v>88.153933838963709</v>
      </c>
      <c r="H149">
        <f t="shared" si="46"/>
        <v>0.21834451646018191</v>
      </c>
      <c r="I149">
        <f t="shared" si="46"/>
        <v>6.0947310432779083E-5</v>
      </c>
      <c r="J149">
        <f t="shared" si="43"/>
        <v>4.7356277570715545E-9</v>
      </c>
      <c r="K149">
        <f t="shared" si="43"/>
        <v>4.5338599613641493E-17</v>
      </c>
      <c r="L149">
        <f t="shared" si="43"/>
        <v>1.0043583912391586E-21</v>
      </c>
      <c r="M149">
        <f t="shared" si="49"/>
        <v>8.5971758418005074E-26</v>
      </c>
      <c r="N149">
        <f t="shared" si="43"/>
        <v>1.5085888617219264E-30</v>
      </c>
      <c r="O149">
        <f t="shared" si="39"/>
        <v>2.6303952885675013E-36</v>
      </c>
      <c r="P149">
        <f t="shared" si="39"/>
        <v>6.6774618644449484E-41</v>
      </c>
      <c r="Q149">
        <f t="shared" si="39"/>
        <v>4.5210336239632493E-47</v>
      </c>
      <c r="R149">
        <f t="shared" si="40"/>
        <v>2.6337568689335531E-51</v>
      </c>
      <c r="S149">
        <f t="shared" si="40"/>
        <v>1.3280872972610798E-57</v>
      </c>
      <c r="T149">
        <f t="shared" si="39"/>
        <v>2.3782289366516951E-61</v>
      </c>
      <c r="U149">
        <f t="shared" si="47"/>
        <v>450.0108597408863</v>
      </c>
      <c r="V149">
        <f t="shared" si="44"/>
        <v>-9.4339388563190596</v>
      </c>
      <c r="W149">
        <f t="shared" si="48"/>
        <v>88.999202344766573</v>
      </c>
    </row>
    <row r="150" spans="1:23" x14ac:dyDescent="0.3">
      <c r="A150">
        <v>936.74999999999397</v>
      </c>
      <c r="B150">
        <v>628</v>
      </c>
      <c r="C150">
        <f t="shared" si="41"/>
        <v>136.34203968013389</v>
      </c>
      <c r="D150">
        <f t="shared" si="42"/>
        <v>292.89538366054688</v>
      </c>
      <c r="E150">
        <f t="shared" si="45"/>
        <v>491.65796031986611</v>
      </c>
      <c r="F150">
        <f t="shared" si="46"/>
        <v>358.89920754605026</v>
      </c>
      <c r="G150">
        <f t="shared" si="46"/>
        <v>96.994706398350061</v>
      </c>
      <c r="H150">
        <f t="shared" si="46"/>
        <v>0.26531521258003082</v>
      </c>
      <c r="I150">
        <f t="shared" si="46"/>
        <v>8.0984153384509029E-5</v>
      </c>
      <c r="J150">
        <f t="shared" si="43"/>
        <v>6.8081485764472322E-9</v>
      </c>
      <c r="K150">
        <f t="shared" si="43"/>
        <v>7.4118290165992663E-17</v>
      </c>
      <c r="L150">
        <f t="shared" si="43"/>
        <v>1.6666525431179707E-21</v>
      </c>
      <c r="M150">
        <f t="shared" si="49"/>
        <v>1.5690684666630861E-25</v>
      </c>
      <c r="N150">
        <f t="shared" si="43"/>
        <v>2.7479262145376357E-30</v>
      </c>
      <c r="O150">
        <f t="shared" si="39"/>
        <v>5.3373619554747418E-36</v>
      </c>
      <c r="P150">
        <f t="shared" si="39"/>
        <v>1.3304306059324918E-40</v>
      </c>
      <c r="Q150">
        <f t="shared" si="39"/>
        <v>1.0092203932449751E-46</v>
      </c>
      <c r="R150">
        <f t="shared" si="40"/>
        <v>5.6889178760862628E-51</v>
      </c>
      <c r="S150">
        <f t="shared" si="40"/>
        <v>3.2246790037750078E-57</v>
      </c>
      <c r="T150">
        <f t="shared" si="39"/>
        <v>5.5157888177250581E-61</v>
      </c>
      <c r="U150">
        <f t="shared" si="47"/>
        <v>456.15931014794188</v>
      </c>
      <c r="V150">
        <f t="shared" si="44"/>
        <v>35.498650171924226</v>
      </c>
      <c r="W150">
        <f t="shared" si="48"/>
        <v>1260.1541640286559</v>
      </c>
    </row>
    <row r="151" spans="1:23" x14ac:dyDescent="0.3">
      <c r="A151">
        <v>936.79999999999404</v>
      </c>
      <c r="B151">
        <v>593</v>
      </c>
      <c r="C151">
        <f t="shared" si="41"/>
        <v>136.26100024483503</v>
      </c>
      <c r="D151">
        <f t="shared" si="42"/>
        <v>292.84538366054682</v>
      </c>
      <c r="E151">
        <f t="shared" si="45"/>
        <v>456.73899975516497</v>
      </c>
      <c r="F151">
        <f t="shared" si="46"/>
        <v>355.19266866097905</v>
      </c>
      <c r="G151">
        <f t="shared" si="46"/>
        <v>106.426075171641</v>
      </c>
      <c r="H151">
        <f t="shared" si="46"/>
        <v>0.3214960881767987</v>
      </c>
      <c r="I151">
        <f t="shared" si="46"/>
        <v>1.0730976051997496E-4</v>
      </c>
      <c r="J151">
        <f t="shared" si="43"/>
        <v>9.7605473026987464E-9</v>
      </c>
      <c r="K151">
        <f t="shared" si="43"/>
        <v>1.2080782053064029E-16</v>
      </c>
      <c r="L151">
        <f t="shared" si="43"/>
        <v>2.7587458598613085E-21</v>
      </c>
      <c r="M151">
        <f t="shared" si="49"/>
        <v>2.8552250590700455E-25</v>
      </c>
      <c r="N151">
        <f t="shared" si="43"/>
        <v>4.9928613446391765E-30</v>
      </c>
      <c r="O151">
        <f t="shared" si="39"/>
        <v>1.0798033251468614E-35</v>
      </c>
      <c r="P151">
        <f t="shared" si="39"/>
        <v>2.6441330575502545E-40</v>
      </c>
      <c r="Q151">
        <f t="shared" si="39"/>
        <v>2.2461909107525132E-46</v>
      </c>
      <c r="R151">
        <f t="shared" si="40"/>
        <v>1.2257274600135315E-50</v>
      </c>
      <c r="S151">
        <f t="shared" si="40"/>
        <v>7.8065424218636298E-57</v>
      </c>
      <c r="T151">
        <f t="shared" si="39"/>
        <v>1.2760622740015275E-60</v>
      </c>
      <c r="U151">
        <f t="shared" si="47"/>
        <v>461.94034724031786</v>
      </c>
      <c r="V151">
        <f t="shared" si="44"/>
        <v>-5.201347485152894</v>
      </c>
      <c r="W151">
        <f t="shared" si="48"/>
        <v>27.054015661306334</v>
      </c>
    </row>
    <row r="152" spans="1:23" x14ac:dyDescent="0.3">
      <c r="A152">
        <v>936.849999999994</v>
      </c>
      <c r="B152">
        <v>614</v>
      </c>
      <c r="C152">
        <f t="shared" si="41"/>
        <v>136.17996080953617</v>
      </c>
      <c r="D152">
        <f t="shared" si="42"/>
        <v>292.79538366054686</v>
      </c>
      <c r="E152">
        <f t="shared" si="45"/>
        <v>477.82003919046383</v>
      </c>
      <c r="F152">
        <f t="shared" si="46"/>
        <v>350.54934907491167</v>
      </c>
      <c r="G152">
        <f t="shared" si="46"/>
        <v>116.45060200368447</v>
      </c>
      <c r="H152">
        <f t="shared" si="46"/>
        <v>0.38849274413274748</v>
      </c>
      <c r="I152">
        <f t="shared" si="46"/>
        <v>1.4179864571967822E-4</v>
      </c>
      <c r="J152">
        <f t="shared" si="43"/>
        <v>1.3954458685612778E-8</v>
      </c>
      <c r="K152">
        <f t="shared" si="43"/>
        <v>1.963256635039013E-16</v>
      </c>
      <c r="L152">
        <f t="shared" si="43"/>
        <v>4.5550021636952564E-21</v>
      </c>
      <c r="M152">
        <f t="shared" si="49"/>
        <v>5.1802553241755514E-25</v>
      </c>
      <c r="N152">
        <f t="shared" si="43"/>
        <v>9.0490755071099556E-30</v>
      </c>
      <c r="O152">
        <f t="shared" si="39"/>
        <v>2.1780860448856535E-35</v>
      </c>
      <c r="P152">
        <f t="shared" si="39"/>
        <v>5.241850768367254E-40</v>
      </c>
      <c r="Q152">
        <f t="shared" si="39"/>
        <v>4.98447796583549E-46</v>
      </c>
      <c r="R152">
        <f t="shared" si="40"/>
        <v>2.634319430013173E-50</v>
      </c>
      <c r="S152">
        <f t="shared" si="40"/>
        <v>1.8842708319523517E-56</v>
      </c>
      <c r="T152">
        <f t="shared" si="39"/>
        <v>2.9447360730406926E-60</v>
      </c>
      <c r="U152">
        <f t="shared" si="47"/>
        <v>467.38858563532904</v>
      </c>
      <c r="V152">
        <f t="shared" si="44"/>
        <v>10.431453555134794</v>
      </c>
      <c r="W152">
        <f t="shared" si="48"/>
        <v>108.81522327293435</v>
      </c>
    </row>
    <row r="153" spans="1:23" x14ac:dyDescent="0.3">
      <c r="A153">
        <v>936.89999999999395</v>
      </c>
      <c r="B153">
        <v>596</v>
      </c>
      <c r="C153">
        <f t="shared" si="41"/>
        <v>136.09892137423753</v>
      </c>
      <c r="D153">
        <f t="shared" si="42"/>
        <v>292.74538366054691</v>
      </c>
      <c r="E153">
        <f t="shared" si="45"/>
        <v>459.90107862576247</v>
      </c>
      <c r="F153">
        <f t="shared" si="46"/>
        <v>345.00708597250269</v>
      </c>
      <c r="G153">
        <f t="shared" si="46"/>
        <v>127.06592659180778</v>
      </c>
      <c r="H153">
        <f t="shared" si="46"/>
        <v>0.46814868619857047</v>
      </c>
      <c r="I153">
        <f t="shared" si="46"/>
        <v>1.8685237334772466E-4</v>
      </c>
      <c r="J153">
        <f t="shared" si="43"/>
        <v>1.9895071121403661E-8</v>
      </c>
      <c r="K153">
        <f t="shared" si="43"/>
        <v>3.1810571054250698E-16</v>
      </c>
      <c r="L153">
        <f t="shared" si="43"/>
        <v>7.5019773556280244E-21</v>
      </c>
      <c r="M153">
        <f t="shared" si="49"/>
        <v>9.3707500104753765E-25</v>
      </c>
      <c r="N153">
        <f t="shared" si="43"/>
        <v>1.6359468380996394E-29</v>
      </c>
      <c r="O153">
        <f t="shared" si="39"/>
        <v>4.3804403583933282E-35</v>
      </c>
      <c r="P153">
        <f t="shared" si="39"/>
        <v>1.0365643486944709E-39</v>
      </c>
      <c r="Q153">
        <f t="shared" si="39"/>
        <v>1.1028210895360615E-45</v>
      </c>
      <c r="R153">
        <f t="shared" si="40"/>
        <v>5.647460768142393E-50</v>
      </c>
      <c r="S153">
        <f t="shared" si="40"/>
        <v>4.5346136801326772E-56</v>
      </c>
      <c r="T153">
        <f t="shared" si="39"/>
        <v>6.7784617837351065E-60</v>
      </c>
      <c r="U153">
        <f t="shared" si="47"/>
        <v>472.54134812277749</v>
      </c>
      <c r="V153">
        <f t="shared" si="44"/>
        <v>-12.640269497015026</v>
      </c>
      <c r="W153">
        <f t="shared" si="48"/>
        <v>159.7764129571685</v>
      </c>
    </row>
    <row r="154" spans="1:23" x14ac:dyDescent="0.3">
      <c r="A154">
        <v>936.94999999999402</v>
      </c>
      <c r="B154">
        <v>620</v>
      </c>
      <c r="C154">
        <f t="shared" si="41"/>
        <v>136.01788193893844</v>
      </c>
      <c r="D154">
        <f t="shared" si="42"/>
        <v>292.69538366054684</v>
      </c>
      <c r="E154">
        <f t="shared" si="45"/>
        <v>483.98211806106156</v>
      </c>
      <c r="F154">
        <f t="shared" si="46"/>
        <v>338.61059510831939</v>
      </c>
      <c r="G154">
        <f t="shared" si="46"/>
        <v>138.26433068832708</v>
      </c>
      <c r="H154">
        <f t="shared" si="46"/>
        <v>0.56257235121627769</v>
      </c>
      <c r="I154">
        <f t="shared" si="46"/>
        <v>2.4553806674555055E-4</v>
      </c>
      <c r="J154">
        <f t="shared" si="43"/>
        <v>2.8286009044787624E-8</v>
      </c>
      <c r="K154">
        <f t="shared" si="43"/>
        <v>5.1389953449053727E-16</v>
      </c>
      <c r="L154">
        <f t="shared" si="43"/>
        <v>1.2324609801358051E-20</v>
      </c>
      <c r="M154">
        <f t="shared" si="49"/>
        <v>1.6900902857933005E-24</v>
      </c>
      <c r="N154">
        <f t="shared" si="43"/>
        <v>2.9501522501277894E-29</v>
      </c>
      <c r="O154">
        <f t="shared" si="39"/>
        <v>8.783606630247275E-35</v>
      </c>
      <c r="P154">
        <f t="shared" si="39"/>
        <v>2.0446461113876405E-39</v>
      </c>
      <c r="Q154">
        <f t="shared" si="39"/>
        <v>2.4327798605875916E-45</v>
      </c>
      <c r="R154">
        <f t="shared" si="40"/>
        <v>1.2076700006940542E-49</v>
      </c>
      <c r="S154">
        <f t="shared" si="40"/>
        <v>1.0880519446622927E-55</v>
      </c>
      <c r="T154">
        <f t="shared" si="39"/>
        <v>1.5564178230320417E-59</v>
      </c>
      <c r="U154">
        <f t="shared" si="47"/>
        <v>477.43774371421551</v>
      </c>
      <c r="V154">
        <f t="shared" si="44"/>
        <v>6.5443743468460411</v>
      </c>
      <c r="W154">
        <f t="shared" si="48"/>
        <v>42.828835591656549</v>
      </c>
    </row>
    <row r="155" spans="1:23" x14ac:dyDescent="0.3">
      <c r="A155">
        <v>936.99999999999397</v>
      </c>
      <c r="B155">
        <v>609</v>
      </c>
      <c r="C155">
        <f t="shared" si="41"/>
        <v>135.93684250363981</v>
      </c>
      <c r="D155">
        <f t="shared" si="42"/>
        <v>292.64538366054688</v>
      </c>
      <c r="E155">
        <f t="shared" si="45"/>
        <v>473.06315749636019</v>
      </c>
      <c r="F155">
        <f t="shared" si="46"/>
        <v>331.41087029402087</v>
      </c>
      <c r="G155">
        <f t="shared" si="46"/>
        <v>150.03233957293767</v>
      </c>
      <c r="H155">
        <f t="shared" si="46"/>
        <v>0.67416567583429443</v>
      </c>
      <c r="I155">
        <f t="shared" si="46"/>
        <v>3.2176049676473957E-4</v>
      </c>
      <c r="J155">
        <f t="shared" si="43"/>
        <v>4.0104354810745123E-8</v>
      </c>
      <c r="K155">
        <f t="shared" si="43"/>
        <v>8.277464945197138E-16</v>
      </c>
      <c r="L155">
        <f t="shared" si="43"/>
        <v>2.0196721454854619E-20</v>
      </c>
      <c r="M155">
        <f t="shared" si="49"/>
        <v>3.0391898221371739E-24</v>
      </c>
      <c r="N155">
        <f t="shared" si="43"/>
        <v>5.3067660281715032E-29</v>
      </c>
      <c r="O155">
        <f t="shared" si="39"/>
        <v>1.7560640464455261E-34</v>
      </c>
      <c r="P155">
        <f t="shared" si="39"/>
        <v>4.0230024971103296E-39</v>
      </c>
      <c r="Q155">
        <f t="shared" si="39"/>
        <v>5.3507286627874294E-45</v>
      </c>
      <c r="R155">
        <f t="shared" si="40"/>
        <v>2.5760459297474786E-49</v>
      </c>
      <c r="S155">
        <f t="shared" si="40"/>
        <v>2.6029830030287686E-55</v>
      </c>
      <c r="T155">
        <f t="shared" si="39"/>
        <v>3.5647699405125328E-59</v>
      </c>
      <c r="U155">
        <f t="shared" si="47"/>
        <v>482.11769734339396</v>
      </c>
      <c r="V155">
        <f t="shared" si="44"/>
        <v>-9.0545398470337659</v>
      </c>
      <c r="W155">
        <f t="shared" si="48"/>
        <v>81.984691841522249</v>
      </c>
    </row>
    <row r="156" spans="1:23" x14ac:dyDescent="0.3">
      <c r="A156">
        <v>937.04999999999404</v>
      </c>
      <c r="B156">
        <v>636</v>
      </c>
      <c r="C156">
        <f t="shared" si="41"/>
        <v>135.85580306834072</v>
      </c>
      <c r="D156">
        <f t="shared" si="42"/>
        <v>292.59538366054682</v>
      </c>
      <c r="E156">
        <f t="shared" si="45"/>
        <v>500.14419693165928</v>
      </c>
      <c r="F156">
        <f t="shared" si="46"/>
        <v>323.4645069663195</v>
      </c>
      <c r="G156">
        <f t="shared" si="46"/>
        <v>162.35037110668162</v>
      </c>
      <c r="H156">
        <f t="shared" si="46"/>
        <v>0.80565400172685031</v>
      </c>
      <c r="I156">
        <f t="shared" si="46"/>
        <v>4.2047511065551737E-4</v>
      </c>
      <c r="J156">
        <f t="shared" si="43"/>
        <v>5.6702873768371443E-8</v>
      </c>
      <c r="K156">
        <f t="shared" si="43"/>
        <v>1.329317870801859E-15</v>
      </c>
      <c r="L156">
        <f t="shared" si="43"/>
        <v>3.3014052803278452E-20</v>
      </c>
      <c r="M156">
        <f t="shared" si="49"/>
        <v>5.4490163860869321E-24</v>
      </c>
      <c r="N156">
        <f t="shared" si="43"/>
        <v>9.5219461109549582E-29</v>
      </c>
      <c r="O156">
        <f t="shared" si="39"/>
        <v>3.5004202841497541E-34</v>
      </c>
      <c r="P156">
        <f t="shared" si="39"/>
        <v>7.8957378649087726E-39</v>
      </c>
      <c r="Q156">
        <f t="shared" si="39"/>
        <v>1.1733711661426943E-44</v>
      </c>
      <c r="R156">
        <f t="shared" si="40"/>
        <v>5.4811185306491902E-49</v>
      </c>
      <c r="S156">
        <f t="shared" si="40"/>
        <v>6.2087675723183109E-55</v>
      </c>
      <c r="T156">
        <f t="shared" si="39"/>
        <v>8.1441748066020176E-59</v>
      </c>
      <c r="U156">
        <f t="shared" si="47"/>
        <v>486.62095260654155</v>
      </c>
      <c r="V156">
        <f t="shared" si="44"/>
        <v>13.52324432511773</v>
      </c>
      <c r="W156">
        <f t="shared" si="48"/>
        <v>182.87813707682889</v>
      </c>
    </row>
    <row r="157" spans="1:23" x14ac:dyDescent="0.3">
      <c r="A157">
        <v>937.099999999994</v>
      </c>
      <c r="B157">
        <v>611</v>
      </c>
      <c r="C157">
        <f t="shared" si="41"/>
        <v>135.77476363304208</v>
      </c>
      <c r="D157">
        <f t="shared" si="42"/>
        <v>292.54538366054686</v>
      </c>
      <c r="E157">
        <f t="shared" si="45"/>
        <v>475.22523636695792</v>
      </c>
      <c r="F157">
        <f t="shared" si="46"/>
        <v>314.83296237690234</v>
      </c>
      <c r="G157">
        <f t="shared" si="46"/>
        <v>175.19244263841341</v>
      </c>
      <c r="H157">
        <f t="shared" si="46"/>
        <v>0.96011704105941442</v>
      </c>
      <c r="I157">
        <f t="shared" si="46"/>
        <v>5.4795076982090381E-4</v>
      </c>
      <c r="J157">
        <f t="shared" si="43"/>
        <v>7.9948861608038362E-8</v>
      </c>
      <c r="K157">
        <f t="shared" si="43"/>
        <v>2.1284953388945994E-15</v>
      </c>
      <c r="L157">
        <f t="shared" si="43"/>
        <v>5.3830334108248279E-20</v>
      </c>
      <c r="M157">
        <f t="shared" si="49"/>
        <v>9.7407134775914682E-24</v>
      </c>
      <c r="N157">
        <f t="shared" si="43"/>
        <v>1.7042439713041729E-28</v>
      </c>
      <c r="O157">
        <f t="shared" si="39"/>
        <v>6.9568461567611389E-34</v>
      </c>
      <c r="P157">
        <f t="shared" si="39"/>
        <v>1.5457719029889221E-38</v>
      </c>
      <c r="Q157">
        <f t="shared" si="39"/>
        <v>2.5654896242934658E-44</v>
      </c>
      <c r="R157">
        <f t="shared" si="40"/>
        <v>1.1633089085297232E-48</v>
      </c>
      <c r="S157">
        <f t="shared" si="40"/>
        <v>1.476562515922371E-54</v>
      </c>
      <c r="T157">
        <f t="shared" si="39"/>
        <v>1.8559784730691275E-58</v>
      </c>
      <c r="U157">
        <f t="shared" si="47"/>
        <v>490.98607008709382</v>
      </c>
      <c r="V157">
        <f t="shared" si="44"/>
        <v>-15.760833720135906</v>
      </c>
      <c r="W157">
        <f t="shared" si="48"/>
        <v>248.40387955377304</v>
      </c>
    </row>
    <row r="158" spans="1:23" x14ac:dyDescent="0.3">
      <c r="A158">
        <v>937.14999999999304</v>
      </c>
      <c r="B158">
        <v>637</v>
      </c>
      <c r="C158">
        <f t="shared" si="41"/>
        <v>135.69372419774459</v>
      </c>
      <c r="D158">
        <f t="shared" si="42"/>
        <v>292.49538366054782</v>
      </c>
      <c r="E158">
        <f t="shared" si="45"/>
        <v>501.30627580225541</v>
      </c>
      <c r="F158">
        <f t="shared" si="46"/>
        <v>305.581765911383</v>
      </c>
      <c r="G158">
        <f t="shared" si="46"/>
        <v>188.52594575535383</v>
      </c>
      <c r="H158">
        <f t="shared" si="46"/>
        <v>1.1410205482591149</v>
      </c>
      <c r="I158">
        <f t="shared" si="46"/>
        <v>7.120925913808127E-4</v>
      </c>
      <c r="J158">
        <f t="shared" si="43"/>
        <v>1.1241212988207968E-7</v>
      </c>
      <c r="K158">
        <f t="shared" si="43"/>
        <v>3.3980434736324296E-15</v>
      </c>
      <c r="L158">
        <f t="shared" si="43"/>
        <v>8.7551900389186579E-20</v>
      </c>
      <c r="M158">
        <f t="shared" si="49"/>
        <v>1.7361042123365536E-23</v>
      </c>
      <c r="N158">
        <f t="shared" si="43"/>
        <v>3.0426225634941665E-28</v>
      </c>
      <c r="O158">
        <f t="shared" si="39"/>
        <v>1.378532388678674E-33</v>
      </c>
      <c r="P158">
        <f t="shared" si="39"/>
        <v>3.0186194400812462E-38</v>
      </c>
      <c r="Q158">
        <f t="shared" si="39"/>
        <v>5.5926479304428373E-44</v>
      </c>
      <c r="R158">
        <f t="shared" si="40"/>
        <v>2.4628115519386146E-48</v>
      </c>
      <c r="S158">
        <f t="shared" si="40"/>
        <v>3.5011494011609151E-54</v>
      </c>
      <c r="T158">
        <f t="shared" si="39"/>
        <v>4.2189953881195048E-58</v>
      </c>
      <c r="U158">
        <f t="shared" si="47"/>
        <v>495.24944441999941</v>
      </c>
      <c r="V158">
        <f t="shared" si="44"/>
        <v>6.0568313822560071</v>
      </c>
      <c r="W158">
        <f t="shared" si="48"/>
        <v>36.685206393081216</v>
      </c>
    </row>
    <row r="159" spans="1:23" x14ac:dyDescent="0.3">
      <c r="A159">
        <v>937.199999999993</v>
      </c>
      <c r="B159">
        <v>600</v>
      </c>
      <c r="C159">
        <f t="shared" si="41"/>
        <v>135.61268476244595</v>
      </c>
      <c r="D159">
        <f t="shared" si="42"/>
        <v>292.44538366054786</v>
      </c>
      <c r="E159">
        <f t="shared" si="45"/>
        <v>464.38731523755405</v>
      </c>
      <c r="F159">
        <f t="shared" si="46"/>
        <v>295.77969369438233</v>
      </c>
      <c r="G159">
        <f t="shared" si="46"/>
        <v>202.31149833474544</v>
      </c>
      <c r="H159">
        <f t="shared" si="46"/>
        <v>1.3522482596717347</v>
      </c>
      <c r="I159">
        <f t="shared" si="46"/>
        <v>9.2283715463869337E-4</v>
      </c>
      <c r="J159">
        <f t="shared" si="43"/>
        <v>1.5761870206047837E-7</v>
      </c>
      <c r="K159">
        <f t="shared" si="43"/>
        <v>5.4087576853583917E-15</v>
      </c>
      <c r="L159">
        <f t="shared" si="43"/>
        <v>1.4204120477661498E-19</v>
      </c>
      <c r="M159">
        <f t="shared" si="49"/>
        <v>3.0851279477862294E-23</v>
      </c>
      <c r="N159">
        <f t="shared" si="43"/>
        <v>5.4184449439564754E-28</v>
      </c>
      <c r="O159">
        <f t="shared" si="39"/>
        <v>2.72354099250296E-33</v>
      </c>
      <c r="P159">
        <f t="shared" si="39"/>
        <v>5.8800577077074745E-38</v>
      </c>
      <c r="Q159">
        <f t="shared" si="39"/>
        <v>1.2155618610069326E-43</v>
      </c>
      <c r="R159">
        <f t="shared" si="40"/>
        <v>5.2008889196531584E-48</v>
      </c>
      <c r="S159">
        <f t="shared" si="40"/>
        <v>8.2771688508359925E-54</v>
      </c>
      <c r="T159">
        <f t="shared" si="39"/>
        <v>9.5665519614537608E-58</v>
      </c>
      <c r="U159">
        <f t="shared" si="47"/>
        <v>499.4443632835729</v>
      </c>
      <c r="V159">
        <f t="shared" si="44"/>
        <v>-35.057048046018849</v>
      </c>
      <c r="W159">
        <f t="shared" si="48"/>
        <v>1228.9966177008739</v>
      </c>
    </row>
    <row r="160" spans="1:23" x14ac:dyDescent="0.3">
      <c r="A160">
        <v>937.24999999999295</v>
      </c>
      <c r="B160">
        <v>653</v>
      </c>
      <c r="C160">
        <f t="shared" si="41"/>
        <v>135.53164532714709</v>
      </c>
      <c r="D160">
        <f t="shared" si="42"/>
        <v>292.39538366054791</v>
      </c>
      <c r="E160">
        <f t="shared" si="45"/>
        <v>517.46835467285291</v>
      </c>
      <c r="F160">
        <f t="shared" si="46"/>
        <v>285.4979219658274</v>
      </c>
      <c r="G160">
        <f t="shared" si="46"/>
        <v>216.50288255326709</v>
      </c>
      <c r="H160">
        <f t="shared" si="46"/>
        <v>1.5981335723163934</v>
      </c>
      <c r="I160">
        <f t="shared" si="46"/>
        <v>1.1926344598538786E-3</v>
      </c>
      <c r="J160">
        <f t="shared" si="43"/>
        <v>2.2039208595764338E-7</v>
      </c>
      <c r="K160">
        <f t="shared" si="43"/>
        <v>8.5837781951194118E-15</v>
      </c>
      <c r="L160">
        <f t="shared" si="43"/>
        <v>2.2986528381367538E-19</v>
      </c>
      <c r="M160">
        <f t="shared" si="49"/>
        <v>5.4661675081505002E-23</v>
      </c>
      <c r="N160">
        <f t="shared" si="43"/>
        <v>9.6252388734454463E-28</v>
      </c>
      <c r="O160">
        <f t="shared" si="39"/>
        <v>5.3649196927738258E-33</v>
      </c>
      <c r="P160">
        <f t="shared" si="39"/>
        <v>1.1425233383249319E-37</v>
      </c>
      <c r="Q160">
        <f t="shared" si="39"/>
        <v>2.6342016502394612E-43</v>
      </c>
      <c r="R160">
        <f t="shared" si="40"/>
        <v>1.0955551445647142E-47</v>
      </c>
      <c r="S160">
        <f t="shared" si="40"/>
        <v>1.9510363155199858E-53</v>
      </c>
      <c r="T160">
        <f t="shared" si="39"/>
        <v>2.1637749416008382E-57</v>
      </c>
      <c r="U160">
        <f t="shared" si="47"/>
        <v>503.60013094626282</v>
      </c>
      <c r="V160">
        <f t="shared" si="44"/>
        <v>13.868223726590088</v>
      </c>
      <c r="W160">
        <f t="shared" si="48"/>
        <v>192.32762933075628</v>
      </c>
    </row>
    <row r="161" spans="1:23" x14ac:dyDescent="0.3">
      <c r="A161">
        <v>937.29999999999302</v>
      </c>
      <c r="B161">
        <v>589</v>
      </c>
      <c r="C161">
        <f t="shared" si="41"/>
        <v>135.45060589184823</v>
      </c>
      <c r="D161">
        <f t="shared" si="42"/>
        <v>292.34538366054784</v>
      </c>
      <c r="E161">
        <f t="shared" si="45"/>
        <v>453.54939410815177</v>
      </c>
      <c r="F161">
        <f t="shared" si="46"/>
        <v>274.80917370819242</v>
      </c>
      <c r="G161">
        <f t="shared" si="46"/>
        <v>231.04707646040731</v>
      </c>
      <c r="H161">
        <f t="shared" si="46"/>
        <v>1.8834903382589365</v>
      </c>
      <c r="I161">
        <f t="shared" si="46"/>
        <v>1.5370334319816466E-3</v>
      </c>
      <c r="J161">
        <f t="shared" si="43"/>
        <v>3.0731086993563222E-7</v>
      </c>
      <c r="K161">
        <f t="shared" si="43"/>
        <v>1.3582252993319593E-14</v>
      </c>
      <c r="L161">
        <f t="shared" si="43"/>
        <v>3.7105876235633329E-19</v>
      </c>
      <c r="M161">
        <f t="shared" si="49"/>
        <v>9.6561734845468673E-23</v>
      </c>
      <c r="N161">
        <f t="shared" si="43"/>
        <v>1.7055271448536175E-27</v>
      </c>
      <c r="O161">
        <f t="shared" si="39"/>
        <v>1.0536706954422481E-32</v>
      </c>
      <c r="P161">
        <f t="shared" si="39"/>
        <v>2.2144141103360927E-37</v>
      </c>
      <c r="Q161">
        <f t="shared" si="39"/>
        <v>5.691586449703741E-43</v>
      </c>
      <c r="R161">
        <f t="shared" si="40"/>
        <v>2.3019780333016208E-47</v>
      </c>
      <c r="S161">
        <f t="shared" si="40"/>
        <v>4.5852314103120971E-53</v>
      </c>
      <c r="T161">
        <f t="shared" si="39"/>
        <v>4.8817890320500914E-57</v>
      </c>
      <c r="U161">
        <f t="shared" si="47"/>
        <v>507.74127784760151</v>
      </c>
      <c r="V161">
        <f t="shared" si="44"/>
        <v>-54.191883739449736</v>
      </c>
      <c r="W161">
        <f t="shared" si="48"/>
        <v>2936.7602632300368</v>
      </c>
    </row>
    <row r="162" spans="1:23" x14ac:dyDescent="0.3">
      <c r="A162">
        <v>937.34999999999297</v>
      </c>
      <c r="B162">
        <v>627</v>
      </c>
      <c r="C162">
        <f t="shared" si="41"/>
        <v>135.36956645654936</v>
      </c>
      <c r="D162">
        <f t="shared" si="42"/>
        <v>292.29538366054788</v>
      </c>
      <c r="E162">
        <f t="shared" si="45"/>
        <v>491.63043354345064</v>
      </c>
      <c r="F162">
        <f t="shared" si="46"/>
        <v>263.78687269467298</v>
      </c>
      <c r="G162">
        <f t="shared" si="46"/>
        <v>245.88438540012547</v>
      </c>
      <c r="H162">
        <f t="shared" si="46"/>
        <v>2.2136420534440293</v>
      </c>
      <c r="I162">
        <f t="shared" si="46"/>
        <v>1.9753904612341239E-3</v>
      </c>
      <c r="J162">
        <f t="shared" si="43"/>
        <v>4.273203020735966E-7</v>
      </c>
      <c r="K162">
        <f t="shared" si="43"/>
        <v>2.1427796420900342E-14</v>
      </c>
      <c r="L162">
        <f t="shared" si="43"/>
        <v>5.97478478059509E-19</v>
      </c>
      <c r="M162">
        <f t="shared" si="49"/>
        <v>1.7007463609123218E-22</v>
      </c>
      <c r="N162">
        <f t="shared" si="43"/>
        <v>3.014505104783855E-27</v>
      </c>
      <c r="O162">
        <f t="shared" si="39"/>
        <v>2.06328368965153E-32</v>
      </c>
      <c r="P162">
        <f t="shared" si="39"/>
        <v>4.2811738911491115E-37</v>
      </c>
      <c r="Q162">
        <f t="shared" si="39"/>
        <v>1.2261116619104827E-42</v>
      </c>
      <c r="R162">
        <f t="shared" si="40"/>
        <v>4.824789558902744E-47</v>
      </c>
      <c r="S162">
        <f t="shared" si="40"/>
        <v>1.0744087375894244E-52</v>
      </c>
      <c r="T162">
        <f t="shared" si="39"/>
        <v>1.098641995276241E-56</v>
      </c>
      <c r="U162">
        <f t="shared" si="47"/>
        <v>511.88687596602392</v>
      </c>
      <c r="V162">
        <f t="shared" si="44"/>
        <v>-20.256442422573286</v>
      </c>
      <c r="W162">
        <f t="shared" si="48"/>
        <v>410.32345961902672</v>
      </c>
    </row>
    <row r="163" spans="1:23" x14ac:dyDescent="0.3">
      <c r="A163">
        <v>937.39999999999304</v>
      </c>
      <c r="B163">
        <v>659</v>
      </c>
      <c r="C163">
        <f t="shared" si="41"/>
        <v>135.2885270212505</v>
      </c>
      <c r="D163">
        <f t="shared" si="42"/>
        <v>292.24538366054782</v>
      </c>
      <c r="E163">
        <f t="shared" si="45"/>
        <v>523.7114729787495</v>
      </c>
      <c r="F163">
        <f t="shared" si="46"/>
        <v>252.50431851019184</v>
      </c>
      <c r="G163">
        <f t="shared" si="46"/>
        <v>260.94867801747847</v>
      </c>
      <c r="H163">
        <f t="shared" si="46"/>
        <v>2.594448621711229</v>
      </c>
      <c r="I163">
        <f t="shared" si="46"/>
        <v>2.5317234764723117E-3</v>
      </c>
      <c r="J163">
        <f t="shared" si="43"/>
        <v>5.9254700798765925E-7</v>
      </c>
      <c r="K163">
        <f t="shared" si="43"/>
        <v>3.3705096483220921E-14</v>
      </c>
      <c r="L163">
        <f t="shared" si="43"/>
        <v>9.5964832267028203E-19</v>
      </c>
      <c r="M163">
        <f t="shared" si="49"/>
        <v>2.9866642815349581E-22</v>
      </c>
      <c r="N163">
        <f t="shared" si="43"/>
        <v>5.3147602655010984E-27</v>
      </c>
      <c r="O163">
        <f t="shared" si="39"/>
        <v>4.0283329214278534E-32</v>
      </c>
      <c r="P163">
        <f t="shared" si="39"/>
        <v>8.2561421993919058E-37</v>
      </c>
      <c r="Q163">
        <f t="shared" si="39"/>
        <v>2.6335348917141832E-42</v>
      </c>
      <c r="R163">
        <f t="shared" si="40"/>
        <v>1.0087088805717868E-46</v>
      </c>
      <c r="S163">
        <f t="shared" si="40"/>
        <v>2.510095074251229E-52</v>
      </c>
      <c r="T163">
        <f t="shared" si="39"/>
        <v>2.4662872194140678E-56</v>
      </c>
      <c r="U163">
        <f t="shared" si="47"/>
        <v>516.04997746540505</v>
      </c>
      <c r="V163">
        <f t="shared" si="44"/>
        <v>7.6614955133444482</v>
      </c>
      <c r="W163">
        <f t="shared" si="48"/>
        <v>58.698513500997109</v>
      </c>
    </row>
    <row r="164" spans="1:23" x14ac:dyDescent="0.3">
      <c r="A164">
        <v>937.449999999993</v>
      </c>
      <c r="B164">
        <v>662</v>
      </c>
      <c r="C164">
        <f t="shared" si="41"/>
        <v>135.20748758595164</v>
      </c>
      <c r="D164">
        <f t="shared" si="42"/>
        <v>292.19538366054786</v>
      </c>
      <c r="E164">
        <f t="shared" si="45"/>
        <v>526.79251241404836</v>
      </c>
      <c r="F164">
        <f t="shared" si="46"/>
        <v>241.03389521179307</v>
      </c>
      <c r="G164">
        <f t="shared" si="46"/>
        <v>276.1677298132156</v>
      </c>
      <c r="H164">
        <f t="shared" si="46"/>
        <v>3.0323297783881933</v>
      </c>
      <c r="I164">
        <f t="shared" si="46"/>
        <v>3.2357373604169444E-3</v>
      </c>
      <c r="J164">
        <f t="shared" si="43"/>
        <v>8.1938077592249826E-7</v>
      </c>
      <c r="K164">
        <f t="shared" si="43"/>
        <v>5.2859859551018082E-14</v>
      </c>
      <c r="L164">
        <f t="shared" si="43"/>
        <v>1.5374897146952032E-18</v>
      </c>
      <c r="M164">
        <f t="shared" si="49"/>
        <v>5.229324989700939E-22</v>
      </c>
      <c r="N164">
        <f t="shared" si="43"/>
        <v>9.3467710206884721E-27</v>
      </c>
      <c r="O164">
        <f t="shared" si="39"/>
        <v>7.8415900354958328E-32</v>
      </c>
      <c r="P164">
        <f t="shared" si="39"/>
        <v>1.5881873361051026E-36</v>
      </c>
      <c r="Q164">
        <f t="shared" si="39"/>
        <v>5.6397583691534536E-42</v>
      </c>
      <c r="R164">
        <f t="shared" si="40"/>
        <v>2.1036020295597785E-46</v>
      </c>
      <c r="S164">
        <f t="shared" si="40"/>
        <v>5.8468665091690031E-52</v>
      </c>
      <c r="T164">
        <f t="shared" si="39"/>
        <v>5.5225718780807807E-56</v>
      </c>
      <c r="U164">
        <f t="shared" si="47"/>
        <v>520.23719136013813</v>
      </c>
      <c r="V164">
        <f t="shared" si="44"/>
        <v>6.5553210539102338</v>
      </c>
      <c r="W164">
        <f t="shared" si="48"/>
        <v>42.972234119838781</v>
      </c>
    </row>
    <row r="165" spans="1:23" x14ac:dyDescent="0.3">
      <c r="A165">
        <v>937.49999999999295</v>
      </c>
      <c r="B165">
        <v>758</v>
      </c>
      <c r="C165">
        <f t="shared" si="41"/>
        <v>135.126448150653</v>
      </c>
      <c r="D165">
        <f t="shared" si="42"/>
        <v>292.14538366054791</v>
      </c>
      <c r="E165">
        <f t="shared" si="45"/>
        <v>622.873551849347</v>
      </c>
      <c r="F165">
        <f t="shared" si="46"/>
        <v>229.44632516399545</v>
      </c>
      <c r="G165">
        <f t="shared" si="46"/>
        <v>291.46367525436511</v>
      </c>
      <c r="H165">
        <f t="shared" si="46"/>
        <v>3.5342841664819495</v>
      </c>
      <c r="I165">
        <f t="shared" si="46"/>
        <v>4.1240501333637833E-3</v>
      </c>
      <c r="J165">
        <f t="shared" si="43"/>
        <v>1.1299062461873298E-6</v>
      </c>
      <c r="K165">
        <f t="shared" si="43"/>
        <v>8.2654937573825129E-14</v>
      </c>
      <c r="L165">
        <f t="shared" si="43"/>
        <v>2.4570986759766554E-18</v>
      </c>
      <c r="M165">
        <f t="shared" si="49"/>
        <v>9.1288742564595825E-22</v>
      </c>
      <c r="N165">
        <f t="shared" si="43"/>
        <v>1.6396448732055113E-26</v>
      </c>
      <c r="O165">
        <f t="shared" si="39"/>
        <v>1.5219321035807862E-31</v>
      </c>
      <c r="P165">
        <f t="shared" si="39"/>
        <v>3.0474498059342398E-36</v>
      </c>
      <c r="Q165">
        <f t="shared" si="39"/>
        <v>1.2041879727368757E-41</v>
      </c>
      <c r="R165">
        <f t="shared" si="40"/>
        <v>4.3759422920920737E-46</v>
      </c>
      <c r="S165">
        <f t="shared" si="40"/>
        <v>1.3579023899120326E-51</v>
      </c>
      <c r="T165">
        <f t="shared" si="39"/>
        <v>1.2335290163800558E-55</v>
      </c>
      <c r="U165">
        <f t="shared" si="47"/>
        <v>524.44840976488217</v>
      </c>
      <c r="V165">
        <f t="shared" si="44"/>
        <v>98.425142084464824</v>
      </c>
      <c r="W165">
        <f t="shared" si="48"/>
        <v>9687.5085943470876</v>
      </c>
    </row>
    <row r="166" spans="1:23" x14ac:dyDescent="0.3">
      <c r="A166">
        <v>937.54999999999302</v>
      </c>
      <c r="B166">
        <v>680</v>
      </c>
      <c r="C166">
        <f t="shared" si="41"/>
        <v>135.04540871535391</v>
      </c>
      <c r="D166">
        <f t="shared" si="42"/>
        <v>292.09538366054784</v>
      </c>
      <c r="E166">
        <f t="shared" si="45"/>
        <v>544.95459128464609</v>
      </c>
      <c r="F166">
        <f t="shared" si="46"/>
        <v>217.80997825164118</v>
      </c>
      <c r="G166">
        <f t="shared" si="46"/>
        <v>306.75356734144208</v>
      </c>
      <c r="H166">
        <f t="shared" si="46"/>
        <v>4.1079029752248459</v>
      </c>
      <c r="I166">
        <f t="shared" si="46"/>
        <v>5.241653239101314E-3</v>
      </c>
      <c r="J166">
        <f t="shared" si="43"/>
        <v>1.5537914472344338E-6</v>
      </c>
      <c r="K166">
        <f t="shared" si="43"/>
        <v>1.288617327120405E-13</v>
      </c>
      <c r="L166">
        <f t="shared" si="43"/>
        <v>3.9169068614068256E-18</v>
      </c>
      <c r="M166">
        <f t="shared" si="49"/>
        <v>1.5889168996538409E-21</v>
      </c>
      <c r="N166">
        <f t="shared" si="43"/>
        <v>2.8691169791304293E-26</v>
      </c>
      <c r="O166">
        <f t="shared" si="39"/>
        <v>2.9450914852224603E-31</v>
      </c>
      <c r="P166">
        <f t="shared" si="39"/>
        <v>5.8328614648040289E-36</v>
      </c>
      <c r="Q166">
        <f t="shared" si="39"/>
        <v>2.5635420180559397E-41</v>
      </c>
      <c r="R166">
        <f t="shared" si="40"/>
        <v>9.0800838523944776E-46</v>
      </c>
      <c r="S166">
        <f t="shared" si="40"/>
        <v>3.1443167845843076E-51</v>
      </c>
      <c r="T166">
        <f t="shared" si="39"/>
        <v>2.7483221042013819E-55</v>
      </c>
      <c r="U166">
        <f t="shared" si="47"/>
        <v>528.67669177533878</v>
      </c>
      <c r="V166">
        <f t="shared" si="44"/>
        <v>16.277899509307304</v>
      </c>
      <c r="W166">
        <f t="shared" si="48"/>
        <v>264.97001243510698</v>
      </c>
    </row>
    <row r="167" spans="1:23" x14ac:dyDescent="0.3">
      <c r="A167">
        <v>937.59999999999297</v>
      </c>
      <c r="B167">
        <v>677</v>
      </c>
      <c r="C167">
        <f t="shared" si="41"/>
        <v>134.96436928005505</v>
      </c>
      <c r="D167">
        <f t="shared" si="42"/>
        <v>292.04538366054788</v>
      </c>
      <c r="E167">
        <f t="shared" si="45"/>
        <v>542.03563071994495</v>
      </c>
      <c r="F167">
        <f t="shared" si="46"/>
        <v>206.1902451735001</v>
      </c>
      <c r="G167">
        <f t="shared" si="46"/>
        <v>321.95004132485849</v>
      </c>
      <c r="H167">
        <f t="shared" si="46"/>
        <v>4.7613769793946048</v>
      </c>
      <c r="I167">
        <f t="shared" si="46"/>
        <v>6.6436434346682323E-3</v>
      </c>
      <c r="J167">
        <f t="shared" si="43"/>
        <v>2.1307707272958248E-6</v>
      </c>
      <c r="K167">
        <f t="shared" si="43"/>
        <v>2.0030486535402355E-13</v>
      </c>
      <c r="L167">
        <f t="shared" si="43"/>
        <v>6.2283664940941382E-18</v>
      </c>
      <c r="M167">
        <f t="shared" si="49"/>
        <v>2.757385646269438E-21</v>
      </c>
      <c r="N167">
        <f t="shared" si="43"/>
        <v>5.0079154028874063E-26</v>
      </c>
      <c r="O167">
        <f t="shared" si="39"/>
        <v>5.6821758397294587E-31</v>
      </c>
      <c r="P167">
        <f t="shared" si="39"/>
        <v>1.1136200214127577E-35</v>
      </c>
      <c r="Q167">
        <f t="shared" si="39"/>
        <v>5.4412535349411417E-41</v>
      </c>
      <c r="R167">
        <f t="shared" si="40"/>
        <v>1.8793964419509739E-45</v>
      </c>
      <c r="S167">
        <f t="shared" si="40"/>
        <v>7.2593277123255529E-51</v>
      </c>
      <c r="T167">
        <f t="shared" si="39"/>
        <v>6.1079596568267808E-55</v>
      </c>
      <c r="U167">
        <f t="shared" si="47"/>
        <v>532.90830925195894</v>
      </c>
      <c r="V167">
        <f t="shared" si="44"/>
        <v>9.1273214679860075</v>
      </c>
      <c r="W167">
        <f t="shared" si="48"/>
        <v>83.307997179958249</v>
      </c>
    </row>
    <row r="168" spans="1:23" x14ac:dyDescent="0.3">
      <c r="A168">
        <v>937.64999999999304</v>
      </c>
      <c r="B168">
        <v>606</v>
      </c>
      <c r="C168">
        <f t="shared" si="41"/>
        <v>134.88332984475619</v>
      </c>
      <c r="D168">
        <f t="shared" si="42"/>
        <v>291.99538366054782</v>
      </c>
      <c r="E168">
        <f t="shared" si="45"/>
        <v>471.11667015524381</v>
      </c>
      <c r="F168">
        <f t="shared" si="46"/>
        <v>194.64898190116975</v>
      </c>
      <c r="G168">
        <f t="shared" si="46"/>
        <v>336.96207700061916</v>
      </c>
      <c r="H168">
        <f t="shared" si="46"/>
        <v>5.5034957622773808</v>
      </c>
      <c r="I168">
        <f t="shared" si="46"/>
        <v>8.3972681695745708E-3</v>
      </c>
      <c r="J168">
        <f t="shared" si="43"/>
        <v>2.9138983336276374E-6</v>
      </c>
      <c r="K168">
        <f t="shared" si="43"/>
        <v>3.1043551266092154E-13</v>
      </c>
      <c r="L168">
        <f t="shared" si="43"/>
        <v>9.8790536239723837E-18</v>
      </c>
      <c r="M168">
        <f t="shared" si="49"/>
        <v>4.7709647077966448E-21</v>
      </c>
      <c r="N168">
        <f t="shared" si="43"/>
        <v>8.7191867632984589E-26</v>
      </c>
      <c r="O168">
        <f t="shared" si="39"/>
        <v>1.0930572658326765E-30</v>
      </c>
      <c r="P168">
        <f t="shared" si="39"/>
        <v>2.1208144177666676E-35</v>
      </c>
      <c r="Q168">
        <f t="shared" si="39"/>
        <v>1.15151566808902E-40</v>
      </c>
      <c r="R168">
        <f t="shared" si="40"/>
        <v>3.8802276816717874E-45</v>
      </c>
      <c r="S168">
        <f t="shared" si="40"/>
        <v>1.6710093427639583E-50</v>
      </c>
      <c r="T168">
        <f t="shared" si="39"/>
        <v>1.3540507966920664E-54</v>
      </c>
      <c r="U168">
        <f t="shared" si="47"/>
        <v>537.12295484613458</v>
      </c>
      <c r="V168">
        <f t="shared" si="44"/>
        <v>-66.006284690890766</v>
      </c>
      <c r="W168">
        <f t="shared" si="48"/>
        <v>4356.829618694921</v>
      </c>
    </row>
    <row r="169" spans="1:23" x14ac:dyDescent="0.3">
      <c r="A169">
        <v>937.699999999993</v>
      </c>
      <c r="B169">
        <v>680</v>
      </c>
      <c r="C169">
        <f t="shared" si="41"/>
        <v>134.80229040945733</v>
      </c>
      <c r="D169">
        <f t="shared" si="42"/>
        <v>291.94538366054786</v>
      </c>
      <c r="E169">
        <f t="shared" si="45"/>
        <v>545.19770959054267</v>
      </c>
      <c r="F169">
        <f t="shared" si="46"/>
        <v>183.24403069470497</v>
      </c>
      <c r="G169">
        <f t="shared" si="46"/>
        <v>351.69585175325346</v>
      </c>
      <c r="H169">
        <f t="shared" si="46"/>
        <v>6.3436378694581492</v>
      </c>
      <c r="I169">
        <f t="shared" si="46"/>
        <v>1.0584330876003167E-2</v>
      </c>
      <c r="J169">
        <f t="shared" si="43"/>
        <v>3.9737976308869689E-6</v>
      </c>
      <c r="K169">
        <f t="shared" si="43"/>
        <v>4.796933114825584E-13</v>
      </c>
      <c r="L169">
        <f t="shared" si="43"/>
        <v>1.563028129555407E-17</v>
      </c>
      <c r="M169">
        <f t="shared" si="49"/>
        <v>8.2305198102133204E-21</v>
      </c>
      <c r="N169">
        <f t="shared" si="43"/>
        <v>1.5142767168199173E-25</v>
      </c>
      <c r="O169">
        <f t="shared" si="39"/>
        <v>2.0964452685374441E-30</v>
      </c>
      <c r="P169">
        <f t="shared" si="39"/>
        <v>4.0288265651266009E-35</v>
      </c>
      <c r="Q169">
        <f t="shared" si="39"/>
        <v>2.4297025415022657E-40</v>
      </c>
      <c r="R169">
        <f t="shared" si="40"/>
        <v>7.9910948773209455E-45</v>
      </c>
      <c r="S169">
        <f t="shared" si="40"/>
        <v>3.8350737571416021E-50</v>
      </c>
      <c r="T169">
        <f t="shared" si="39"/>
        <v>2.9942221746025101E-54</v>
      </c>
      <c r="U169">
        <f t="shared" si="47"/>
        <v>541.29410862209068</v>
      </c>
      <c r="V169">
        <f t="shared" si="44"/>
        <v>3.9036009684519968</v>
      </c>
      <c r="W169">
        <f t="shared" si="48"/>
        <v>15.238100520899367</v>
      </c>
    </row>
    <row r="170" spans="1:23" x14ac:dyDescent="0.3">
      <c r="A170">
        <v>937.74999999999295</v>
      </c>
      <c r="B170">
        <v>674</v>
      </c>
      <c r="C170">
        <f t="shared" si="41"/>
        <v>134.72125097415869</v>
      </c>
      <c r="D170">
        <f t="shared" si="42"/>
        <v>291.89538366054791</v>
      </c>
      <c r="E170">
        <f t="shared" si="45"/>
        <v>539.27874902584131</v>
      </c>
      <c r="F170">
        <f t="shared" si="46"/>
        <v>172.02882134040095</v>
      </c>
      <c r="G170">
        <f t="shared" si="46"/>
        <v>366.05567431437299</v>
      </c>
      <c r="H170">
        <f t="shared" si="46"/>
        <v>7.2917506292184457</v>
      </c>
      <c r="I170">
        <f t="shared" si="46"/>
        <v>1.3304007193468838E-2</v>
      </c>
      <c r="J170">
        <f t="shared" si="43"/>
        <v>5.4041920721846616E-6</v>
      </c>
      <c r="K170">
        <f t="shared" si="43"/>
        <v>7.3904059755357728E-13</v>
      </c>
      <c r="L170">
        <f t="shared" si="43"/>
        <v>2.4667691780582328E-17</v>
      </c>
      <c r="M170">
        <f t="shared" si="49"/>
        <v>1.4156656432319802E-20</v>
      </c>
      <c r="N170">
        <f t="shared" si="43"/>
        <v>2.6232807806470145E-25</v>
      </c>
      <c r="O170">
        <f t="shared" si="39"/>
        <v>4.0090041829424236E-30</v>
      </c>
      <c r="P170">
        <f t="shared" si="39"/>
        <v>7.6342213003324719E-35</v>
      </c>
      <c r="Q170">
        <f t="shared" si="39"/>
        <v>5.11150431210584E-40</v>
      </c>
      <c r="R170">
        <f t="shared" si="40"/>
        <v>1.6415935330228329E-44</v>
      </c>
      <c r="S170">
        <f t="shared" si="40"/>
        <v>8.7756830746619273E-50</v>
      </c>
      <c r="T170">
        <f t="shared" si="39"/>
        <v>6.6045518761836027E-54</v>
      </c>
      <c r="U170">
        <f t="shared" si="47"/>
        <v>545.3895556953787</v>
      </c>
      <c r="V170">
        <f t="shared" si="44"/>
        <v>-6.1108066695373964</v>
      </c>
      <c r="W170">
        <f t="shared" si="48"/>
        <v>37.341958152462723</v>
      </c>
    </row>
    <row r="171" spans="1:23" x14ac:dyDescent="0.3">
      <c r="A171">
        <v>937.79999999999302</v>
      </c>
      <c r="B171">
        <v>701</v>
      </c>
      <c r="C171">
        <f t="shared" si="41"/>
        <v>134.6402115388596</v>
      </c>
      <c r="D171">
        <f t="shared" si="42"/>
        <v>291.84538366054784</v>
      </c>
      <c r="E171">
        <f t="shared" si="45"/>
        <v>566.3597884611404</v>
      </c>
      <c r="F171">
        <f t="shared" si="46"/>
        <v>161.05205456591491</v>
      </c>
      <c r="G171">
        <f t="shared" si="46"/>
        <v>379.94498712054451</v>
      </c>
      <c r="H171">
        <f t="shared" si="46"/>
        <v>8.3583183920799051</v>
      </c>
      <c r="I171">
        <f t="shared" si="46"/>
        <v>1.6676127707164E-2</v>
      </c>
      <c r="J171">
        <f t="shared" si="43"/>
        <v>7.3290803614993658E-6</v>
      </c>
      <c r="K171">
        <f t="shared" si="43"/>
        <v>1.135233755807651E-12</v>
      </c>
      <c r="L171">
        <f t="shared" si="43"/>
        <v>3.8832960478383585E-17</v>
      </c>
      <c r="M171">
        <f t="shared" si="49"/>
        <v>2.4277641116436786E-20</v>
      </c>
      <c r="N171">
        <f t="shared" si="43"/>
        <v>4.5330924690416623E-25</v>
      </c>
      <c r="O171">
        <f t="shared" si="39"/>
        <v>7.6436687339431399E-30</v>
      </c>
      <c r="P171">
        <f t="shared" si="39"/>
        <v>1.4429829056581446E-34</v>
      </c>
      <c r="Q171">
        <f t="shared" si="39"/>
        <v>1.0721528939963357E-39</v>
      </c>
      <c r="R171">
        <f t="shared" si="40"/>
        <v>3.3638393467884156E-44</v>
      </c>
      <c r="S171">
        <f t="shared" si="40"/>
        <v>2.0021679624381452E-49</v>
      </c>
      <c r="T171">
        <f t="shared" si="39"/>
        <v>1.4531584019386259E-53</v>
      </c>
      <c r="U171">
        <f t="shared" si="47"/>
        <v>549.37204353532798</v>
      </c>
      <c r="V171">
        <f t="shared" si="44"/>
        <v>16.987744925812422</v>
      </c>
      <c r="W171">
        <f t="shared" si="48"/>
        <v>288.5834776644657</v>
      </c>
    </row>
    <row r="172" spans="1:23" x14ac:dyDescent="0.3">
      <c r="A172">
        <v>937.84999999999297</v>
      </c>
      <c r="B172">
        <v>720</v>
      </c>
      <c r="C172">
        <f t="shared" si="41"/>
        <v>134.55917210356097</v>
      </c>
      <c r="D172">
        <f t="shared" si="42"/>
        <v>291.79538366054788</v>
      </c>
      <c r="E172">
        <f t="shared" si="45"/>
        <v>585.44082789643903</v>
      </c>
      <c r="F172">
        <f t="shared" si="46"/>
        <v>150.35746792889015</v>
      </c>
      <c r="G172">
        <f t="shared" si="46"/>
        <v>393.26742325001317</v>
      </c>
      <c r="H172">
        <f t="shared" si="46"/>
        <v>9.554317991249528</v>
      </c>
      <c r="I172">
        <f t="shared" si="46"/>
        <v>2.0844987149400432E-2</v>
      </c>
      <c r="J172">
        <f t="shared" si="43"/>
        <v>9.912013146173675E-6</v>
      </c>
      <c r="K172">
        <f t="shared" si="43"/>
        <v>1.7386600032890549E-12</v>
      </c>
      <c r="L172">
        <f t="shared" si="43"/>
        <v>6.0979345167401598E-17</v>
      </c>
      <c r="M172">
        <f t="shared" si="49"/>
        <v>4.1511138934324807E-20</v>
      </c>
      <c r="N172">
        <f t="shared" si="43"/>
        <v>7.813662472776218E-25</v>
      </c>
      <c r="O172">
        <f t="shared" si="39"/>
        <v>1.4530466980467725E-29</v>
      </c>
      <c r="P172">
        <f t="shared" si="39"/>
        <v>2.7206200573430902E-34</v>
      </c>
      <c r="Q172">
        <f t="shared" si="39"/>
        <v>2.2422141038375836E-39</v>
      </c>
      <c r="R172">
        <f t="shared" si="40"/>
        <v>6.8756716394793092E-44</v>
      </c>
      <c r="S172">
        <f t="shared" si="40"/>
        <v>4.5544134351185307E-49</v>
      </c>
      <c r="T172">
        <f t="shared" si="39"/>
        <v>3.1892813034905217E-53</v>
      </c>
      <c r="U172">
        <f t="shared" si="47"/>
        <v>553.20006406931714</v>
      </c>
      <c r="V172">
        <f t="shared" si="44"/>
        <v>32.240763827121896</v>
      </c>
      <c r="W172">
        <f t="shared" si="48"/>
        <v>1039.4668521562517</v>
      </c>
    </row>
    <row r="173" spans="1:23" x14ac:dyDescent="0.3">
      <c r="A173">
        <v>937.89999999999304</v>
      </c>
      <c r="B173">
        <v>730</v>
      </c>
      <c r="C173">
        <f t="shared" si="41"/>
        <v>134.47813266826188</v>
      </c>
      <c r="D173">
        <f t="shared" si="42"/>
        <v>291.74538366054782</v>
      </c>
      <c r="E173">
        <f t="shared" si="45"/>
        <v>595.52186733173812</v>
      </c>
      <c r="F173">
        <f t="shared" si="46"/>
        <v>139.98368290779496</v>
      </c>
      <c r="G173">
        <f t="shared" si="46"/>
        <v>405.92790224626373</v>
      </c>
      <c r="H173">
        <f t="shared" si="46"/>
        <v>10.891160310896339</v>
      </c>
      <c r="I173">
        <f t="shared" si="46"/>
        <v>2.5983744026834756E-2</v>
      </c>
      <c r="J173">
        <f t="shared" si="43"/>
        <v>1.3368046057738906E-5</v>
      </c>
      <c r="K173">
        <f t="shared" si="43"/>
        <v>2.6549503149842745E-12</v>
      </c>
      <c r="L173">
        <f t="shared" si="43"/>
        <v>9.5515813749681324E-17</v>
      </c>
      <c r="M173">
        <f t="shared" si="49"/>
        <v>7.0767715873738877E-20</v>
      </c>
      <c r="N173">
        <f t="shared" si="43"/>
        <v>1.3434607538908705E-24</v>
      </c>
      <c r="O173">
        <f t="shared" si="39"/>
        <v>2.7540362594623779E-29</v>
      </c>
      <c r="P173">
        <f t="shared" si="39"/>
        <v>5.1166401321788265E-34</v>
      </c>
      <c r="Q173">
        <f t="shared" si="39"/>
        <v>4.6753034610768073E-39</v>
      </c>
      <c r="R173">
        <f t="shared" si="40"/>
        <v>1.401862046109199E-43</v>
      </c>
      <c r="S173">
        <f t="shared" si="40"/>
        <v>1.0329439665308421E-48</v>
      </c>
      <c r="T173">
        <f t="shared" si="39"/>
        <v>6.9820501625500119E-53</v>
      </c>
      <c r="U173">
        <f t="shared" si="47"/>
        <v>556.82874257703054</v>
      </c>
      <c r="V173">
        <f t="shared" si="44"/>
        <v>38.693124754707583</v>
      </c>
      <c r="W173">
        <f t="shared" si="48"/>
        <v>1497.1579032833647</v>
      </c>
    </row>
    <row r="174" spans="1:23" x14ac:dyDescent="0.3">
      <c r="A174">
        <v>937.949999999993</v>
      </c>
      <c r="B174">
        <v>686</v>
      </c>
      <c r="C174">
        <f t="shared" si="41"/>
        <v>134.39709323296324</v>
      </c>
      <c r="D174">
        <f t="shared" si="42"/>
        <v>291.69538366054786</v>
      </c>
      <c r="E174">
        <f t="shared" si="45"/>
        <v>551.60290676703676</v>
      </c>
      <c r="F174">
        <f t="shared" si="46"/>
        <v>129.9641304800885</v>
      </c>
      <c r="G174">
        <f t="shared" si="46"/>
        <v>417.83374775012373</v>
      </c>
      <c r="H174">
        <f t="shared" si="46"/>
        <v>12.380616973380821</v>
      </c>
      <c r="I174">
        <f t="shared" si="46"/>
        <v>3.2299478087704211E-2</v>
      </c>
      <c r="J174">
        <f t="shared" si="43"/>
        <v>1.7979088703901651E-5</v>
      </c>
      <c r="K174">
        <f t="shared" si="43"/>
        <v>4.0421320738591881E-12</v>
      </c>
      <c r="L174">
        <f t="shared" si="43"/>
        <v>1.4923753663493085E-16</v>
      </c>
      <c r="M174">
        <f t="shared" si="49"/>
        <v>1.2028682858782119E-19</v>
      </c>
      <c r="N174">
        <f t="shared" si="43"/>
        <v>2.3041226287661501E-24</v>
      </c>
      <c r="O174">
        <f t="shared" si="39"/>
        <v>5.2044171935823382E-29</v>
      </c>
      <c r="P174">
        <f t="shared" si="39"/>
        <v>9.5986933702225161E-34</v>
      </c>
      <c r="Q174">
        <f t="shared" si="39"/>
        <v>9.7197455783932778E-39</v>
      </c>
      <c r="R174">
        <f t="shared" si="40"/>
        <v>2.8510556593948583E-43</v>
      </c>
      <c r="S174">
        <f t="shared" si="40"/>
        <v>2.335788100988842E-48</v>
      </c>
      <c r="T174">
        <f t="shared" si="39"/>
        <v>1.5246963848496489E-52</v>
      </c>
      <c r="U174">
        <f t="shared" si="47"/>
        <v>560.21081266077363</v>
      </c>
      <c r="V174">
        <f t="shared" si="44"/>
        <v>-8.60790589373687</v>
      </c>
      <c r="W174">
        <f t="shared" si="48"/>
        <v>74.096043875429942</v>
      </c>
    </row>
    <row r="175" spans="1:23" x14ac:dyDescent="0.3">
      <c r="A175">
        <v>937.99999999999295</v>
      </c>
      <c r="B175">
        <v>666</v>
      </c>
      <c r="C175">
        <f t="shared" si="41"/>
        <v>134.31605379766438</v>
      </c>
      <c r="D175">
        <f t="shared" si="42"/>
        <v>291.64538366054791</v>
      </c>
      <c r="E175">
        <f t="shared" si="45"/>
        <v>531.68394620233562</v>
      </c>
      <c r="F175">
        <f t="shared" si="46"/>
        <v>120.3270511772032</v>
      </c>
      <c r="G175">
        <f t="shared" si="46"/>
        <v>428.89580881120361</v>
      </c>
      <c r="H175">
        <f t="shared" si="46"/>
        <v>14.034731322586127</v>
      </c>
      <c r="I175">
        <f t="shared" si="46"/>
        <v>4.0038975695017541E-2</v>
      </c>
      <c r="J175">
        <f t="shared" si="43"/>
        <v>2.4113546844061774E-5</v>
      </c>
      <c r="K175">
        <f t="shared" si="43"/>
        <v>6.1358815676791382E-12</v>
      </c>
      <c r="L175">
        <f t="shared" si="43"/>
        <v>2.3259004982984023E-16</v>
      </c>
      <c r="M175">
        <f t="shared" si="49"/>
        <v>2.038512308841018E-19</v>
      </c>
      <c r="N175">
        <f t="shared" si="43"/>
        <v>3.9418170382647123E-24</v>
      </c>
      <c r="O175">
        <f t="shared" si="39"/>
        <v>9.8058877888975766E-29</v>
      </c>
      <c r="P175">
        <f t="shared" si="39"/>
        <v>1.7961790722193927E-33</v>
      </c>
      <c r="Q175">
        <f t="shared" si="39"/>
        <v>2.0147091384640758E-38</v>
      </c>
      <c r="R175">
        <f t="shared" si="40"/>
        <v>5.7838414853791309E-43</v>
      </c>
      <c r="S175">
        <f t="shared" si="40"/>
        <v>5.2662623101451348E-48</v>
      </c>
      <c r="T175">
        <f t="shared" si="39"/>
        <v>3.3211924697323941E-52</v>
      </c>
      <c r="U175">
        <f t="shared" si="47"/>
        <v>563.29765440024084</v>
      </c>
      <c r="V175">
        <f t="shared" si="44"/>
        <v>-31.613708197905225</v>
      </c>
      <c r="W175">
        <f t="shared" si="48"/>
        <v>999.42654602230004</v>
      </c>
    </row>
    <row r="176" spans="1:23" x14ac:dyDescent="0.3">
      <c r="A176">
        <v>938.04999999999302</v>
      </c>
      <c r="B176">
        <v>669</v>
      </c>
      <c r="C176">
        <f t="shared" si="41"/>
        <v>134.23501436236552</v>
      </c>
      <c r="D176">
        <f t="shared" si="42"/>
        <v>291.59538366054784</v>
      </c>
      <c r="E176">
        <f t="shared" si="45"/>
        <v>534.76498563763448</v>
      </c>
      <c r="F176">
        <f t="shared" si="46"/>
        <v>111.09556448445215</v>
      </c>
      <c r="G176">
        <f t="shared" si="46"/>
        <v>439.02956606667772</v>
      </c>
      <c r="H176">
        <f t="shared" si="46"/>
        <v>15.865713089402711</v>
      </c>
      <c r="I176">
        <f t="shared" si="46"/>
        <v>4.9495314746600919E-2</v>
      </c>
      <c r="J176">
        <f t="shared" si="43"/>
        <v>3.2251371899786229E-5</v>
      </c>
      <c r="K176">
        <f t="shared" si="43"/>
        <v>9.2865799999847644E-12</v>
      </c>
      <c r="L176">
        <f t="shared" si="43"/>
        <v>3.6158837518814054E-16</v>
      </c>
      <c r="M176">
        <f t="shared" si="49"/>
        <v>3.4444585962043834E-19</v>
      </c>
      <c r="N176">
        <f t="shared" si="43"/>
        <v>6.7266309891884209E-24</v>
      </c>
      <c r="O176">
        <f t="shared" si="39"/>
        <v>1.8421038176038086E-28</v>
      </c>
      <c r="P176">
        <f t="shared" si="39"/>
        <v>3.3527209926314307E-33</v>
      </c>
      <c r="Q176">
        <f t="shared" si="39"/>
        <v>4.1637263867085283E-38</v>
      </c>
      <c r="R176">
        <f t="shared" si="40"/>
        <v>1.1704081471116425E-42</v>
      </c>
      <c r="S176">
        <f t="shared" si="40"/>
        <v>1.1838151676250872E-47</v>
      </c>
      <c r="T176">
        <f t="shared" si="39"/>
        <v>7.2163067634332934E-52</v>
      </c>
      <c r="U176">
        <f t="shared" si="47"/>
        <v>566.04037120666032</v>
      </c>
      <c r="V176">
        <f t="shared" si="44"/>
        <v>-31.275385569025843</v>
      </c>
      <c r="W176">
        <f t="shared" si="48"/>
        <v>978.14974249122997</v>
      </c>
    </row>
    <row r="177" spans="1:23" x14ac:dyDescent="0.3">
      <c r="A177">
        <v>938.09999999999297</v>
      </c>
      <c r="B177">
        <v>695</v>
      </c>
      <c r="C177">
        <f t="shared" si="41"/>
        <v>134.15397492706666</v>
      </c>
      <c r="D177">
        <f t="shared" si="42"/>
        <v>291.54538366054788</v>
      </c>
      <c r="E177">
        <f t="shared" si="45"/>
        <v>560.84602507293334</v>
      </c>
      <c r="F177">
        <f t="shared" si="46"/>
        <v>102.28780151736687</v>
      </c>
      <c r="G177">
        <f t="shared" si="46"/>
        <v>448.15620369648502</v>
      </c>
      <c r="H177">
        <f t="shared" si="46"/>
        <v>17.885816378274043</v>
      </c>
      <c r="I177">
        <f t="shared" si="46"/>
        <v>6.1015320972649868E-2</v>
      </c>
      <c r="J177">
        <f t="shared" si="43"/>
        <v>4.3015895605325383E-5</v>
      </c>
      <c r="K177">
        <f t="shared" si="43"/>
        <v>1.4013512569302163E-11</v>
      </c>
      <c r="L177">
        <f t="shared" si="43"/>
        <v>5.6072259376187048E-16</v>
      </c>
      <c r="M177">
        <f t="shared" si="49"/>
        <v>5.8028449491270262E-19</v>
      </c>
      <c r="N177">
        <f t="shared" si="43"/>
        <v>1.1450092975528056E-23</v>
      </c>
      <c r="O177">
        <f t="shared" si="39"/>
        <v>3.4502745372729703E-28</v>
      </c>
      <c r="P177">
        <f t="shared" si="39"/>
        <v>6.2424556216684355E-33</v>
      </c>
      <c r="Q177">
        <f t="shared" si="39"/>
        <v>8.5795473667629435E-38</v>
      </c>
      <c r="R177">
        <f t="shared" si="40"/>
        <v>2.3624822736964201E-42</v>
      </c>
      <c r="S177">
        <f t="shared" si="40"/>
        <v>2.653246988424397E-47</v>
      </c>
      <c r="T177">
        <f t="shared" si="39"/>
        <v>1.5640340256014918E-51</v>
      </c>
      <c r="U177">
        <f t="shared" si="47"/>
        <v>568.39087992900818</v>
      </c>
      <c r="V177">
        <f t="shared" si="44"/>
        <v>-7.544854856074835</v>
      </c>
      <c r="W177">
        <f t="shared" si="48"/>
        <v>56.924834799236017</v>
      </c>
    </row>
    <row r="178" spans="1:23" x14ac:dyDescent="0.3">
      <c r="A178">
        <v>938.14999999999304</v>
      </c>
      <c r="B178">
        <v>696</v>
      </c>
      <c r="C178">
        <f t="shared" si="41"/>
        <v>134.07293549176779</v>
      </c>
      <c r="D178">
        <f t="shared" si="42"/>
        <v>291.49538366054782</v>
      </c>
      <c r="E178">
        <f t="shared" si="45"/>
        <v>561.92706450823221</v>
      </c>
      <c r="F178">
        <f t="shared" si="46"/>
        <v>93.917094166611236</v>
      </c>
      <c r="G178">
        <f t="shared" si="46"/>
        <v>456.2036282043988</v>
      </c>
      <c r="H178">
        <f t="shared" si="46"/>
        <v>20.1072009095314</v>
      </c>
      <c r="I178">
        <f t="shared" si="46"/>
        <v>7.5007965901356694E-2</v>
      </c>
      <c r="J178">
        <f t="shared" si="43"/>
        <v>5.7214146518370927E-5</v>
      </c>
      <c r="K178">
        <f t="shared" si="43"/>
        <v>2.1083882031459461E-11</v>
      </c>
      <c r="L178">
        <f t="shared" si="43"/>
        <v>8.6734508176830398E-16</v>
      </c>
      <c r="M178">
        <f t="shared" si="49"/>
        <v>9.7470530845638943E-19</v>
      </c>
      <c r="N178">
        <f t="shared" si="43"/>
        <v>1.9441541233724967E-23</v>
      </c>
      <c r="O178">
        <f t="shared" si="39"/>
        <v>6.4432587291732419E-28</v>
      </c>
      <c r="P178">
        <f t="shared" si="39"/>
        <v>1.159374600264845E-32</v>
      </c>
      <c r="Q178">
        <f t="shared" si="39"/>
        <v>1.7626209874984364E-37</v>
      </c>
      <c r="R178">
        <f t="shared" si="40"/>
        <v>4.7567469572725243E-42</v>
      </c>
      <c r="S178">
        <f t="shared" si="40"/>
        <v>5.9290324460499621E-47</v>
      </c>
      <c r="T178">
        <f t="shared" si="39"/>
        <v>3.3813309154646653E-51</v>
      </c>
      <c r="U178">
        <f t="shared" si="47"/>
        <v>570.30298846061044</v>
      </c>
      <c r="V178">
        <f t="shared" si="44"/>
        <v>-8.3759239523782298</v>
      </c>
      <c r="W178">
        <f t="shared" si="48"/>
        <v>70.156102056023343</v>
      </c>
    </row>
    <row r="179" spans="1:23" x14ac:dyDescent="0.3">
      <c r="A179">
        <v>938.199999999993</v>
      </c>
      <c r="B179">
        <v>670</v>
      </c>
      <c r="C179">
        <f t="shared" si="41"/>
        <v>133.99189605646893</v>
      </c>
      <c r="D179">
        <f t="shared" si="42"/>
        <v>291.44538366054786</v>
      </c>
      <c r="E179">
        <f t="shared" si="45"/>
        <v>536.00810394353107</v>
      </c>
      <c r="F179">
        <f t="shared" si="46"/>
        <v>85.992213364650866</v>
      </c>
      <c r="G179">
        <f t="shared" si="46"/>
        <v>463.10741564290618</v>
      </c>
      <c r="H179">
        <f t="shared" si="46"/>
        <v>22.541776788855145</v>
      </c>
      <c r="I179">
        <f t="shared" si="46"/>
        <v>9.195377313839391E-2</v>
      </c>
      <c r="J179">
        <f t="shared" si="43"/>
        <v>7.5887728969830151E-5</v>
      </c>
      <c r="K179">
        <f t="shared" si="43"/>
        <v>3.162762019860626E-11</v>
      </c>
      <c r="L179">
        <f t="shared" si="43"/>
        <v>1.338277118501471E-15</v>
      </c>
      <c r="M179">
        <f t="shared" si="49"/>
        <v>1.6323679655127576E-18</v>
      </c>
      <c r="N179">
        <f t="shared" si="43"/>
        <v>3.2927794028758316E-23</v>
      </c>
      <c r="O179">
        <f t="shared" si="39"/>
        <v>1.1996922563286617E-27</v>
      </c>
      <c r="P179">
        <f t="shared" si="39"/>
        <v>2.1478421835046516E-32</v>
      </c>
      <c r="Q179">
        <f t="shared" si="39"/>
        <v>3.6104876581867106E-37</v>
      </c>
      <c r="R179">
        <f t="shared" si="40"/>
        <v>9.5534845949971622E-42</v>
      </c>
      <c r="S179">
        <f t="shared" si="40"/>
        <v>1.3209985507546277E-46</v>
      </c>
      <c r="T179">
        <f t="shared" si="39"/>
        <v>7.2918784676922385E-51</v>
      </c>
      <c r="U179">
        <f t="shared" si="47"/>
        <v>571.73343545731109</v>
      </c>
      <c r="V179">
        <f t="shared" si="44"/>
        <v>-35.72533151378002</v>
      </c>
      <c r="W179">
        <f t="shared" si="48"/>
        <v>1276.2993117694839</v>
      </c>
    </row>
    <row r="180" spans="1:23" x14ac:dyDescent="0.3">
      <c r="A180">
        <v>938.24999999999204</v>
      </c>
      <c r="B180">
        <v>674</v>
      </c>
      <c r="C180">
        <f t="shared" si="41"/>
        <v>133.91085662117166</v>
      </c>
      <c r="D180">
        <f t="shared" si="42"/>
        <v>291.39538366054882</v>
      </c>
      <c r="E180">
        <f t="shared" si="45"/>
        <v>540.08914337882834</v>
      </c>
      <c r="F180">
        <f t="shared" si="46"/>
        <v>78.517648784362734</v>
      </c>
      <c r="G180">
        <f t="shared" si="46"/>
        <v>468.81166989517476</v>
      </c>
      <c r="H180">
        <f t="shared" si="46"/>
        <v>25.201033449629431</v>
      </c>
      <c r="I180">
        <f t="shared" si="46"/>
        <v>0.11241529346145696</v>
      </c>
      <c r="J180">
        <f t="shared" si="43"/>
        <v>1.0037680472885293E-4</v>
      </c>
      <c r="K180">
        <f t="shared" si="43"/>
        <v>4.7303668160432564E-11</v>
      </c>
      <c r="L180">
        <f t="shared" si="43"/>
        <v>2.0597307518727328E-15</v>
      </c>
      <c r="M180">
        <f t="shared" si="49"/>
        <v>2.7256818515237886E-18</v>
      </c>
      <c r="N180">
        <f t="shared" si="43"/>
        <v>5.562946077659068E-23</v>
      </c>
      <c r="O180">
        <f t="shared" si="39"/>
        <v>2.2271348181807552E-27</v>
      </c>
      <c r="P180">
        <f t="shared" si="39"/>
        <v>3.9690925142410358E-32</v>
      </c>
      <c r="Q180">
        <f t="shared" si="39"/>
        <v>7.3736948288826803E-37</v>
      </c>
      <c r="R180">
        <f t="shared" si="40"/>
        <v>1.9139202362841448E-41</v>
      </c>
      <c r="S180">
        <f t="shared" si="40"/>
        <v>2.9344939769809902E-46</v>
      </c>
      <c r="T180">
        <f t="shared" si="39"/>
        <v>1.5685610853199152E-50</v>
      </c>
      <c r="U180">
        <f t="shared" si="47"/>
        <v>572.64286779948043</v>
      </c>
      <c r="V180">
        <f t="shared" si="44"/>
        <v>-32.553724420652088</v>
      </c>
      <c r="W180">
        <f t="shared" si="48"/>
        <v>1059.7449736557601</v>
      </c>
    </row>
    <row r="181" spans="1:23" x14ac:dyDescent="0.3">
      <c r="A181">
        <v>938.299999999992</v>
      </c>
      <c r="B181">
        <v>725</v>
      </c>
      <c r="C181">
        <f t="shared" si="41"/>
        <v>133.8298171858728</v>
      </c>
      <c r="D181">
        <f t="shared" si="42"/>
        <v>291.34538366054886</v>
      </c>
      <c r="E181">
        <f t="shared" si="45"/>
        <v>591.1701828141272</v>
      </c>
      <c r="F181">
        <f t="shared" si="46"/>
        <v>71.493922128368737</v>
      </c>
      <c r="G181">
        <f t="shared" si="46"/>
        <v>473.26977603065797</v>
      </c>
      <c r="H181">
        <f t="shared" si="46"/>
        <v>28.095853820646209</v>
      </c>
      <c r="I181">
        <f t="shared" si="46"/>
        <v>0.13704870017001147</v>
      </c>
      <c r="J181">
        <f t="shared" si="43"/>
        <v>1.3240026532196852E-4</v>
      </c>
      <c r="K181">
        <f t="shared" si="43"/>
        <v>7.0540005793676094E-11</v>
      </c>
      <c r="L181">
        <f t="shared" si="43"/>
        <v>3.1621693269954603E-15</v>
      </c>
      <c r="M181">
        <f t="shared" si="49"/>
        <v>4.537792456375403E-18</v>
      </c>
      <c r="N181">
        <f t="shared" si="43"/>
        <v>9.3746989956720482E-23</v>
      </c>
      <c r="O181">
        <f t="shared" si="39"/>
        <v>4.1222613901170127E-27</v>
      </c>
      <c r="P181">
        <f t="shared" si="39"/>
        <v>7.3162804421929721E-32</v>
      </c>
      <c r="Q181">
        <f t="shared" si="39"/>
        <v>1.5014705621516387E-36</v>
      </c>
      <c r="R181">
        <f t="shared" si="40"/>
        <v>3.8246890210305409E-41</v>
      </c>
      <c r="S181">
        <f t="shared" si="40"/>
        <v>6.4994479621201811E-46</v>
      </c>
      <c r="T181">
        <f t="shared" si="39"/>
        <v>3.3656869516281965E-50</v>
      </c>
      <c r="U181">
        <f t="shared" si="47"/>
        <v>572.99673308017873</v>
      </c>
      <c r="V181">
        <f t="shared" si="44"/>
        <v>18.173449733948473</v>
      </c>
      <c r="W181">
        <f t="shared" si="48"/>
        <v>330.27427523235184</v>
      </c>
    </row>
    <row r="182" spans="1:23" x14ac:dyDescent="0.3">
      <c r="A182">
        <v>938.34999999999195</v>
      </c>
      <c r="B182">
        <v>724</v>
      </c>
      <c r="C182">
        <f t="shared" si="41"/>
        <v>133.74877775057416</v>
      </c>
      <c r="D182">
        <f t="shared" si="42"/>
        <v>291.29538366054891</v>
      </c>
      <c r="E182">
        <f t="shared" si="45"/>
        <v>590.25122224942584</v>
      </c>
      <c r="F182">
        <f t="shared" si="46"/>
        <v>64.917926197041183</v>
      </c>
      <c r="G182">
        <f t="shared" si="46"/>
        <v>476.44503453545587</v>
      </c>
      <c r="H182">
        <f t="shared" si="46"/>
        <v>31.23631520308199</v>
      </c>
      <c r="I182">
        <f t="shared" si="46"/>
        <v>0.16661654372287918</v>
      </c>
      <c r="J182">
        <f t="shared" si="43"/>
        <v>1.7415583190813545E-4</v>
      </c>
      <c r="K182">
        <f t="shared" si="43"/>
        <v>1.0487899806008766E-10</v>
      </c>
      <c r="L182">
        <f t="shared" si="43"/>
        <v>4.8425047840820657E-15</v>
      </c>
      <c r="M182">
        <f t="shared" si="49"/>
        <v>7.5322801115718628E-18</v>
      </c>
      <c r="N182">
        <f t="shared" si="43"/>
        <v>1.5758688910730923E-22</v>
      </c>
      <c r="O182">
        <f t="shared" si="39"/>
        <v>7.6074115730271217E-27</v>
      </c>
      <c r="P182">
        <f t="shared" si="39"/>
        <v>1.3452398831230547E-31</v>
      </c>
      <c r="Q182">
        <f t="shared" si="39"/>
        <v>3.0483220747341529E-36</v>
      </c>
      <c r="R182">
        <f t="shared" si="40"/>
        <v>7.6239263486744698E-41</v>
      </c>
      <c r="S182">
        <f t="shared" si="40"/>
        <v>1.4352649739964778E-45</v>
      </c>
      <c r="T182">
        <f t="shared" si="39"/>
        <v>7.2037108089940135E-50</v>
      </c>
      <c r="U182">
        <f t="shared" si="47"/>
        <v>572.76606663523876</v>
      </c>
      <c r="V182">
        <f t="shared" si="44"/>
        <v>17.485155614187079</v>
      </c>
      <c r="W182">
        <f t="shared" si="48"/>
        <v>305.73066685233795</v>
      </c>
    </row>
    <row r="183" spans="1:23" x14ac:dyDescent="0.3">
      <c r="A183">
        <v>938.39999999999202</v>
      </c>
      <c r="B183">
        <v>746</v>
      </c>
      <c r="C183">
        <f t="shared" si="41"/>
        <v>133.66773831527507</v>
      </c>
      <c r="D183">
        <f t="shared" si="42"/>
        <v>291.24538366054884</v>
      </c>
      <c r="E183">
        <f t="shared" si="45"/>
        <v>612.33226168472493</v>
      </c>
      <c r="F183">
        <f t="shared" si="46"/>
        <v>58.783282109238868</v>
      </c>
      <c r="G183">
        <f t="shared" si="46"/>
        <v>478.31116435114473</v>
      </c>
      <c r="H183">
        <f t="shared" si="46"/>
        <v>34.631478792002454</v>
      </c>
      <c r="I183">
        <f t="shared" si="46"/>
        <v>0.2020016885541952</v>
      </c>
      <c r="J183">
        <f t="shared" si="43"/>
        <v>2.2844458440988882E-4</v>
      </c>
      <c r="K183">
        <f t="shared" si="43"/>
        <v>1.5547262657720065E-10</v>
      </c>
      <c r="L183">
        <f t="shared" si="43"/>
        <v>7.3971642708931228E-15</v>
      </c>
      <c r="M183">
        <f t="shared" si="49"/>
        <v>1.2465814581551014E-17</v>
      </c>
      <c r="N183">
        <f t="shared" si="43"/>
        <v>2.642366778278444E-22</v>
      </c>
      <c r="O183">
        <f t="shared" si="39"/>
        <v>1.3997506127929539E-26</v>
      </c>
      <c r="P183">
        <f t="shared" si="39"/>
        <v>2.4672854246700333E-31</v>
      </c>
      <c r="Q183">
        <f t="shared" si="39"/>
        <v>6.1704558246579492E-36</v>
      </c>
      <c r="R183">
        <f t="shared" si="40"/>
        <v>1.5159033866025782E-40</v>
      </c>
      <c r="S183">
        <f t="shared" si="40"/>
        <v>3.1600944944239824E-45</v>
      </c>
      <c r="T183">
        <f t="shared" si="39"/>
        <v>1.537974337084795E-49</v>
      </c>
      <c r="U183">
        <f t="shared" si="47"/>
        <v>571.92815538568016</v>
      </c>
      <c r="V183">
        <f t="shared" si="44"/>
        <v>40.40410629904477</v>
      </c>
      <c r="W183">
        <f t="shared" si="48"/>
        <v>1632.4918058245094</v>
      </c>
    </row>
    <row r="184" spans="1:23" x14ac:dyDescent="0.3">
      <c r="A184">
        <v>938.44999999999197</v>
      </c>
      <c r="B184">
        <v>761</v>
      </c>
      <c r="C184">
        <f t="shared" si="41"/>
        <v>133.58669887997644</v>
      </c>
      <c r="D184">
        <f t="shared" si="42"/>
        <v>291.19538366054888</v>
      </c>
      <c r="E184">
        <f t="shared" si="45"/>
        <v>627.41330112002356</v>
      </c>
      <c r="F184">
        <f t="shared" si="46"/>
        <v>53.080707389788849</v>
      </c>
      <c r="G184">
        <f t="shared" si="46"/>
        <v>478.85266507657013</v>
      </c>
      <c r="H184">
        <f t="shared" si="46"/>
        <v>38.289170233340876</v>
      </c>
      <c r="I184">
        <f t="shared" si="46"/>
        <v>0.24422243464218801</v>
      </c>
      <c r="J184">
        <f t="shared" si="43"/>
        <v>2.9882531770309318E-4</v>
      </c>
      <c r="K184">
        <f t="shared" si="43"/>
        <v>2.2979030876939216E-10</v>
      </c>
      <c r="L184">
        <f t="shared" si="43"/>
        <v>1.1271215057027889E-14</v>
      </c>
      <c r="M184">
        <f t="shared" si="49"/>
        <v>2.056966555835275E-17</v>
      </c>
      <c r="N184">
        <f t="shared" si="43"/>
        <v>4.4195330579005115E-22</v>
      </c>
      <c r="O184">
        <f t="shared" si="39"/>
        <v>2.5678921923469734E-26</v>
      </c>
      <c r="P184">
        <f t="shared" si="39"/>
        <v>4.5138728340601457E-31</v>
      </c>
      <c r="Q184">
        <f t="shared" si="39"/>
        <v>1.2453344750678561E-35</v>
      </c>
      <c r="R184">
        <f t="shared" si="40"/>
        <v>3.0065928641963636E-40</v>
      </c>
      <c r="S184">
        <f t="shared" si="40"/>
        <v>6.9371393604430479E-45</v>
      </c>
      <c r="T184">
        <f t="shared" si="39"/>
        <v>3.2753082254536913E-49</v>
      </c>
      <c r="U184">
        <f t="shared" si="47"/>
        <v>570.46706395988951</v>
      </c>
      <c r="V184">
        <f t="shared" si="44"/>
        <v>56.946237160134046</v>
      </c>
      <c r="W184">
        <f t="shared" si="48"/>
        <v>3242.8739266982316</v>
      </c>
    </row>
    <row r="185" spans="1:23" x14ac:dyDescent="0.3">
      <c r="A185">
        <v>938.49999999999204</v>
      </c>
      <c r="B185">
        <v>709</v>
      </c>
      <c r="C185">
        <f t="shared" si="41"/>
        <v>133.50565944467735</v>
      </c>
      <c r="D185">
        <f t="shared" si="42"/>
        <v>291.14538366054882</v>
      </c>
      <c r="E185">
        <f t="shared" si="45"/>
        <v>575.49434055532265</v>
      </c>
      <c r="F185">
        <f t="shared" si="46"/>
        <v>47.798388093840373</v>
      </c>
      <c r="G185">
        <f t="shared" si="46"/>
        <v>478.0650313512877</v>
      </c>
      <c r="H185">
        <f t="shared" si="46"/>
        <v>42.215754062374558</v>
      </c>
      <c r="I185">
        <f t="shared" si="46"/>
        <v>0.29444880160860365</v>
      </c>
      <c r="J185">
        <f t="shared" si="43"/>
        <v>3.8980516646440022E-4</v>
      </c>
      <c r="K185">
        <f t="shared" si="43"/>
        <v>3.3862720725254584E-10</v>
      </c>
      <c r="L185">
        <f t="shared" si="43"/>
        <v>1.7131148406786675E-14</v>
      </c>
      <c r="M185">
        <f t="shared" si="49"/>
        <v>3.3841232013087469E-17</v>
      </c>
      <c r="N185">
        <f t="shared" si="43"/>
        <v>7.3734364439968538E-22</v>
      </c>
      <c r="O185">
        <f t="shared" si="39"/>
        <v>4.6969428343113831E-26</v>
      </c>
      <c r="P185">
        <f t="shared" si="39"/>
        <v>8.2373878468131442E-31</v>
      </c>
      <c r="Q185">
        <f t="shared" si="39"/>
        <v>2.5059196502778085E-35</v>
      </c>
      <c r="R185">
        <f t="shared" si="40"/>
        <v>5.9482332413555294E-40</v>
      </c>
      <c r="S185">
        <f t="shared" si="40"/>
        <v>1.5183543435252316E-44</v>
      </c>
      <c r="T185">
        <f t="shared" si="39"/>
        <v>6.9576973088431551E-49</v>
      </c>
      <c r="U185">
        <f t="shared" si="47"/>
        <v>568.37401211461645</v>
      </c>
      <c r="V185">
        <f t="shared" si="44"/>
        <v>7.1203284407062029</v>
      </c>
      <c r="W185">
        <f t="shared" si="48"/>
        <v>50.699077103529625</v>
      </c>
    </row>
    <row r="186" spans="1:23" x14ac:dyDescent="0.3">
      <c r="A186">
        <v>938.549999999992</v>
      </c>
      <c r="B186">
        <v>720</v>
      </c>
      <c r="C186">
        <f t="shared" si="41"/>
        <v>133.42462000937871</v>
      </c>
      <c r="D186">
        <f t="shared" si="42"/>
        <v>291.09538366054886</v>
      </c>
      <c r="E186">
        <f t="shared" si="45"/>
        <v>586.57537999062129</v>
      </c>
      <c r="F186">
        <f t="shared" si="46"/>
        <v>42.922348700970886</v>
      </c>
      <c r="G186">
        <f t="shared" si="46"/>
        <v>475.95481527315962</v>
      </c>
      <c r="H186">
        <f t="shared" si="46"/>
        <v>46.415905307173908</v>
      </c>
      <c r="I186">
        <f t="shared" si="46"/>
        <v>0.35401992351680667</v>
      </c>
      <c r="J186">
        <f t="shared" si="43"/>
        <v>5.0707414854564165E-4</v>
      </c>
      <c r="K186">
        <f t="shared" si="43"/>
        <v>4.9753582349673255E-10</v>
      </c>
      <c r="L186">
        <f t="shared" si="43"/>
        <v>2.5972424148456082E-14</v>
      </c>
      <c r="M186">
        <f t="shared" si="49"/>
        <v>5.5510797596302031E-17</v>
      </c>
      <c r="N186">
        <f t="shared" si="43"/>
        <v>1.2270825034322759E-21</v>
      </c>
      <c r="O186">
        <f t="shared" si="39"/>
        <v>8.5657644843923698E-26</v>
      </c>
      <c r="P186">
        <f t="shared" si="39"/>
        <v>1.4994775832861604E-30</v>
      </c>
      <c r="Q186">
        <f t="shared" si="39"/>
        <v>5.0275990962473717E-35</v>
      </c>
      <c r="R186">
        <f t="shared" si="40"/>
        <v>1.173847353365091E-39</v>
      </c>
      <c r="S186">
        <f t="shared" si="40"/>
        <v>3.3134332065191886E-44</v>
      </c>
      <c r="T186">
        <f t="shared" si="39"/>
        <v>1.4743111646084386E-48</v>
      </c>
      <c r="U186">
        <f t="shared" si="47"/>
        <v>565.64759627946739</v>
      </c>
      <c r="V186">
        <f t="shared" si="44"/>
        <v>20.927783711153893</v>
      </c>
      <c r="W186">
        <f t="shared" si="48"/>
        <v>437.97213106083819</v>
      </c>
    </row>
    <row r="187" spans="1:23" x14ac:dyDescent="0.3">
      <c r="A187">
        <v>938.59999999999195</v>
      </c>
      <c r="B187">
        <v>709</v>
      </c>
      <c r="C187">
        <f t="shared" si="41"/>
        <v>133.34358057407985</v>
      </c>
      <c r="D187">
        <f t="shared" si="42"/>
        <v>291.04538366054891</v>
      </c>
      <c r="E187">
        <f t="shared" si="45"/>
        <v>575.65641942592015</v>
      </c>
      <c r="F187">
        <f t="shared" si="46"/>
        <v>38.436814151394948</v>
      </c>
      <c r="G187">
        <f t="shared" si="46"/>
        <v>472.53953564063079</v>
      </c>
      <c r="H187">
        <f t="shared" si="46"/>
        <v>50.892381950088641</v>
      </c>
      <c r="I187">
        <f t="shared" si="46"/>
        <v>0.42446246792907094</v>
      </c>
      <c r="J187">
        <f t="shared" si="43"/>
        <v>6.5779266641672663E-4</v>
      </c>
      <c r="K187">
        <f t="shared" si="43"/>
        <v>7.2885180001539132E-10</v>
      </c>
      <c r="L187">
        <f t="shared" si="43"/>
        <v>3.9277945567012691E-14</v>
      </c>
      <c r="M187">
        <f t="shared" si="49"/>
        <v>9.0786471382677602E-17</v>
      </c>
      <c r="N187">
        <f t="shared" si="43"/>
        <v>2.0369851097197491E-21</v>
      </c>
      <c r="O187">
        <f t="shared" si="39"/>
        <v>1.5575046475488568E-25</v>
      </c>
      <c r="P187">
        <f t="shared" si="39"/>
        <v>2.7227057505664931E-30</v>
      </c>
      <c r="Q187">
        <f t="shared" si="39"/>
        <v>1.0056954943860357E-34</v>
      </c>
      <c r="R187">
        <f t="shared" si="40"/>
        <v>2.3107104512444001E-39</v>
      </c>
      <c r="S187">
        <f t="shared" si="40"/>
        <v>7.2093427200819453E-44</v>
      </c>
      <c r="T187">
        <f t="shared" si="39"/>
        <v>3.1161836585731515E-48</v>
      </c>
      <c r="U187">
        <f t="shared" si="47"/>
        <v>562.2938520034387</v>
      </c>
      <c r="V187">
        <f t="shared" si="44"/>
        <v>13.362567422481447</v>
      </c>
      <c r="W187">
        <f t="shared" si="48"/>
        <v>178.55820812036248</v>
      </c>
    </row>
    <row r="188" spans="1:23" x14ac:dyDescent="0.3">
      <c r="A188">
        <v>938.64999999999202</v>
      </c>
      <c r="B188">
        <v>691</v>
      </c>
      <c r="C188">
        <f t="shared" si="41"/>
        <v>133.26254113878099</v>
      </c>
      <c r="D188">
        <f t="shared" si="42"/>
        <v>290.99538366054884</v>
      </c>
      <c r="E188">
        <f t="shared" si="45"/>
        <v>557.73745886121901</v>
      </c>
      <c r="F188">
        <f t="shared" si="46"/>
        <v>34.324559094092969</v>
      </c>
      <c r="G188">
        <f t="shared" si="46"/>
        <v>467.84743577805796</v>
      </c>
      <c r="H188">
        <f t="shared" si="46"/>
        <v>55.645802306106489</v>
      </c>
      <c r="I188">
        <f t="shared" si="46"/>
        <v>0.50750995305176605</v>
      </c>
      <c r="J188">
        <f t="shared" si="43"/>
        <v>8.5094259364048024E-4</v>
      </c>
      <c r="K188">
        <f t="shared" si="43"/>
        <v>1.0645510001103262E-9</v>
      </c>
      <c r="L188">
        <f t="shared" si="43"/>
        <v>5.9250948825433879E-14</v>
      </c>
      <c r="M188">
        <f t="shared" si="49"/>
        <v>1.4803935114098534E-16</v>
      </c>
      <c r="N188">
        <f t="shared" si="43"/>
        <v>3.3729679388706088E-21</v>
      </c>
      <c r="O188">
        <f t="shared" si="39"/>
        <v>2.8236114891422699E-25</v>
      </c>
      <c r="P188">
        <f t="shared" si="39"/>
        <v>4.9314167706134203E-30</v>
      </c>
      <c r="Q188">
        <f t="shared" si="39"/>
        <v>2.0057866505450577E-34</v>
      </c>
      <c r="R188">
        <f t="shared" si="40"/>
        <v>4.5372185637515891E-39</v>
      </c>
      <c r="S188">
        <f t="shared" si="40"/>
        <v>1.5639594554806888E-43</v>
      </c>
      <c r="T188">
        <f t="shared" si="39"/>
        <v>6.5700277713254059E-48</v>
      </c>
      <c r="U188">
        <f t="shared" si="47"/>
        <v>558.32615807496757</v>
      </c>
      <c r="V188">
        <f t="shared" si="44"/>
        <v>-0.58869921374855494</v>
      </c>
      <c r="W188">
        <f t="shared" si="48"/>
        <v>0.34656676426816679</v>
      </c>
    </row>
    <row r="189" spans="1:23" x14ac:dyDescent="0.3">
      <c r="A189">
        <v>938.69999999999197</v>
      </c>
      <c r="B189">
        <v>683</v>
      </c>
      <c r="C189">
        <f t="shared" si="41"/>
        <v>133.18150170348213</v>
      </c>
      <c r="D189">
        <f t="shared" si="42"/>
        <v>290.94538366054888</v>
      </c>
      <c r="E189">
        <f t="shared" si="45"/>
        <v>549.81849829651787</v>
      </c>
      <c r="F189">
        <f t="shared" si="46"/>
        <v>30.567240147377596</v>
      </c>
      <c r="G189">
        <f t="shared" si="46"/>
        <v>461.91709462666881</v>
      </c>
      <c r="H189">
        <f t="shared" si="46"/>
        <v>60.674431686557945</v>
      </c>
      <c r="I189">
        <f t="shared" si="46"/>
        <v>0.6051227919906127</v>
      </c>
      <c r="J189">
        <f t="shared" si="43"/>
        <v>1.0977543736949865E-3</v>
      </c>
      <c r="K189">
        <f t="shared" si="43"/>
        <v>1.5502654957192182E-9</v>
      </c>
      <c r="L189">
        <f t="shared" si="43"/>
        <v>8.9156317668089326E-14</v>
      </c>
      <c r="M189">
        <f t="shared" si="49"/>
        <v>2.4068308879143135E-16</v>
      </c>
      <c r="N189">
        <f t="shared" si="43"/>
        <v>5.5711755052992372E-21</v>
      </c>
      <c r="O189">
        <f t="shared" si="39"/>
        <v>5.1037911745111179E-25</v>
      </c>
      <c r="P189">
        <f t="shared" si="39"/>
        <v>8.9094926735477037E-30</v>
      </c>
      <c r="Q189">
        <f t="shared" si="39"/>
        <v>3.9885527102546071E-34</v>
      </c>
      <c r="R189">
        <f t="shared" si="40"/>
        <v>8.8867740887177599E-39</v>
      </c>
      <c r="S189">
        <f t="shared" si="40"/>
        <v>3.3827326536125477E-43</v>
      </c>
      <c r="T189">
        <f t="shared" si="39"/>
        <v>1.3817250556011182E-47</v>
      </c>
      <c r="U189">
        <f t="shared" si="47"/>
        <v>553.76498700851914</v>
      </c>
      <c r="V189">
        <f t="shared" si="44"/>
        <v>-3.9464887120012691</v>
      </c>
      <c r="W189">
        <f t="shared" si="48"/>
        <v>15.574773153953435</v>
      </c>
    </row>
    <row r="190" spans="1:23" x14ac:dyDescent="0.3">
      <c r="A190">
        <v>938.74999999999204</v>
      </c>
      <c r="B190">
        <v>659</v>
      </c>
      <c r="C190">
        <f t="shared" si="41"/>
        <v>133.10046226818326</v>
      </c>
      <c r="D190">
        <f t="shared" si="42"/>
        <v>290.89538366054882</v>
      </c>
      <c r="E190">
        <f t="shared" si="45"/>
        <v>525.89953773181674</v>
      </c>
      <c r="F190">
        <f t="shared" si="46"/>
        <v>27.145707717321248</v>
      </c>
      <c r="G190">
        <f t="shared" si="46"/>
        <v>454.79689859132804</v>
      </c>
      <c r="H190">
        <f t="shared" si="46"/>
        <v>65.973982955345193</v>
      </c>
      <c r="I190">
        <f t="shared" si="46"/>
        <v>0.71950884343818933</v>
      </c>
      <c r="J190">
        <f t="shared" si="43"/>
        <v>1.4122245847383247E-3</v>
      </c>
      <c r="K190">
        <f t="shared" si="43"/>
        <v>2.2509096182581615E-9</v>
      </c>
      <c r="L190">
        <f t="shared" si="43"/>
        <v>1.338194389253407E-13</v>
      </c>
      <c r="M190">
        <f t="shared" si="49"/>
        <v>3.9014527080538799E-16</v>
      </c>
      <c r="N190">
        <f t="shared" si="43"/>
        <v>9.1789231758006071E-21</v>
      </c>
      <c r="O190">
        <f t="shared" si="39"/>
        <v>9.1979960761415888E-25</v>
      </c>
      <c r="P190">
        <f t="shared" si="39"/>
        <v>1.6056264375083067E-29</v>
      </c>
      <c r="Q190">
        <f t="shared" si="39"/>
        <v>7.9078478035160132E-34</v>
      </c>
      <c r="R190">
        <f t="shared" si="40"/>
        <v>1.7362363642566207E-38</v>
      </c>
      <c r="S190">
        <f t="shared" si="40"/>
        <v>7.2949484692387917E-43</v>
      </c>
      <c r="T190">
        <f t="shared" si="39"/>
        <v>2.8985869242862819E-47</v>
      </c>
      <c r="U190">
        <f t="shared" si="47"/>
        <v>548.63751033426854</v>
      </c>
      <c r="V190">
        <f t="shared" si="44"/>
        <v>-22.737972602451805</v>
      </c>
      <c r="W190">
        <f t="shared" si="48"/>
        <v>517.01539806984886</v>
      </c>
    </row>
    <row r="191" spans="1:23" x14ac:dyDescent="0.3">
      <c r="A191">
        <v>938.799999999992</v>
      </c>
      <c r="B191">
        <v>687</v>
      </c>
      <c r="C191">
        <f t="shared" si="41"/>
        <v>133.0194228328844</v>
      </c>
      <c r="D191">
        <f t="shared" si="42"/>
        <v>290.84538366054886</v>
      </c>
      <c r="E191">
        <f t="shared" si="45"/>
        <v>553.9805771671156</v>
      </c>
      <c r="F191">
        <f t="shared" si="46"/>
        <v>24.040294659293501</v>
      </c>
      <c r="G191">
        <f t="shared" si="46"/>
        <v>446.54438425631412</v>
      </c>
      <c r="H191">
        <f t="shared" si="46"/>
        <v>71.537435739289009</v>
      </c>
      <c r="I191">
        <f t="shared" si="46"/>
        <v>0.85314419389126128</v>
      </c>
      <c r="J191">
        <f t="shared" si="43"/>
        <v>1.8117406858610462E-3</v>
      </c>
      <c r="K191">
        <f t="shared" si="43"/>
        <v>3.2585350739092365E-9</v>
      </c>
      <c r="L191">
        <f t="shared" si="43"/>
        <v>2.0035332509891155E-13</v>
      </c>
      <c r="M191">
        <f t="shared" si="49"/>
        <v>6.3054993412254959E-16</v>
      </c>
      <c r="N191">
        <f t="shared" si="43"/>
        <v>1.5085055005542321E-20</v>
      </c>
      <c r="O191">
        <f t="shared" si="39"/>
        <v>1.6527452226764248E-24</v>
      </c>
      <c r="P191">
        <f t="shared" si="39"/>
        <v>2.8863321969742948E-29</v>
      </c>
      <c r="Q191">
        <f t="shared" si="39"/>
        <v>1.563196722135716E-33</v>
      </c>
      <c r="R191">
        <f t="shared" si="40"/>
        <v>3.3836374571254337E-38</v>
      </c>
      <c r="S191">
        <f t="shared" si="40"/>
        <v>1.5685167047471437E-42</v>
      </c>
      <c r="T191">
        <f t="shared" si="39"/>
        <v>6.0654257773940931E-47</v>
      </c>
      <c r="U191">
        <f t="shared" si="47"/>
        <v>542.9770705927325</v>
      </c>
      <c r="V191">
        <f t="shared" si="44"/>
        <v>11.003506574383096</v>
      </c>
      <c r="W191">
        <f t="shared" si="48"/>
        <v>121.077156932492</v>
      </c>
    </row>
    <row r="192" spans="1:23" x14ac:dyDescent="0.3">
      <c r="A192">
        <v>938.84999999999195</v>
      </c>
      <c r="B192">
        <v>698</v>
      </c>
      <c r="C192">
        <f t="shared" si="41"/>
        <v>132.93838339758554</v>
      </c>
      <c r="D192">
        <f t="shared" si="42"/>
        <v>290.79538366054891</v>
      </c>
      <c r="E192">
        <f t="shared" si="45"/>
        <v>565.06161660241446</v>
      </c>
      <c r="F192">
        <f t="shared" si="46"/>
        <v>21.231079784756275</v>
      </c>
      <c r="G192">
        <f t="shared" si="46"/>
        <v>437.22546445640046</v>
      </c>
      <c r="H192">
        <f t="shared" si="46"/>
        <v>77.354879113825817</v>
      </c>
      <c r="I192">
        <f t="shared" si="46"/>
        <v>1.0087938383654906</v>
      </c>
      <c r="J192">
        <f t="shared" si="43"/>
        <v>2.3178321632976221E-3</v>
      </c>
      <c r="K192">
        <f t="shared" si="43"/>
        <v>4.7032613276608896E-9</v>
      </c>
      <c r="L192">
        <f t="shared" si="43"/>
        <v>2.992155587190515E-13</v>
      </c>
      <c r="M192">
        <f t="shared" si="49"/>
        <v>1.0160731835691321E-15</v>
      </c>
      <c r="N192">
        <f t="shared" si="43"/>
        <v>2.4729328821943565E-20</v>
      </c>
      <c r="O192">
        <f t="shared" si="39"/>
        <v>2.9609492800645705E-24</v>
      </c>
      <c r="P192">
        <f t="shared" si="39"/>
        <v>5.1755723684024454E-29</v>
      </c>
      <c r="Q192">
        <f t="shared" si="39"/>
        <v>3.0809264905022189E-33</v>
      </c>
      <c r="R192">
        <f t="shared" si="40"/>
        <v>6.5776243643144616E-38</v>
      </c>
      <c r="S192">
        <f t="shared" si="40"/>
        <v>3.3625475568671151E-42</v>
      </c>
      <c r="T192">
        <f t="shared" si="39"/>
        <v>1.2660373687654333E-46</v>
      </c>
      <c r="U192">
        <f t="shared" si="47"/>
        <v>536.82253503021491</v>
      </c>
      <c r="V192">
        <f t="shared" si="44"/>
        <v>28.239081572199552</v>
      </c>
      <c r="W192">
        <f t="shared" si="48"/>
        <v>797.44572804134032</v>
      </c>
    </row>
    <row r="193" spans="1:23" x14ac:dyDescent="0.3">
      <c r="A193">
        <v>938.89999999999202</v>
      </c>
      <c r="B193">
        <v>696</v>
      </c>
      <c r="C193">
        <f t="shared" si="41"/>
        <v>132.85734396228668</v>
      </c>
      <c r="D193">
        <f t="shared" si="42"/>
        <v>290.74538366054884</v>
      </c>
      <c r="E193">
        <f t="shared" si="45"/>
        <v>563.14265603771332</v>
      </c>
      <c r="F193">
        <f t="shared" si="46"/>
        <v>18.698124896666897</v>
      </c>
      <c r="G193">
        <f t="shared" si="46"/>
        <v>426.91355225943954</v>
      </c>
      <c r="H193">
        <f t="shared" si="46"/>
        <v>83.413382537540272</v>
      </c>
      <c r="I193">
        <f t="shared" si="46"/>
        <v>1.1895318653185574</v>
      </c>
      <c r="J193">
        <f t="shared" si="43"/>
        <v>2.9570700380240613E-3</v>
      </c>
      <c r="K193">
        <f t="shared" si="43"/>
        <v>6.7684338297295561E-9</v>
      </c>
      <c r="L193">
        <f t="shared" si="43"/>
        <v>4.4574046154484403E-13</v>
      </c>
      <c r="M193">
        <f t="shared" si="49"/>
        <v>1.6324611762383021E-15</v>
      </c>
      <c r="N193">
        <f t="shared" si="43"/>
        <v>4.0437847369014845E-20</v>
      </c>
      <c r="O193">
        <f t="shared" si="39"/>
        <v>5.288936988758677E-24</v>
      </c>
      <c r="P193">
        <f t="shared" si="39"/>
        <v>9.2572229916554593E-29</v>
      </c>
      <c r="Q193">
        <f t="shared" si="39"/>
        <v>6.0542646895741097E-33</v>
      </c>
      <c r="R193">
        <f t="shared" si="40"/>
        <v>1.2754533545603676E-37</v>
      </c>
      <c r="S193">
        <f t="shared" si="40"/>
        <v>7.1872059451885697E-42</v>
      </c>
      <c r="T193">
        <f t="shared" si="39"/>
        <v>2.6359794778214654E-46</v>
      </c>
      <c r="U193">
        <f t="shared" si="47"/>
        <v>530.21754863577235</v>
      </c>
      <c r="V193">
        <f t="shared" si="44"/>
        <v>32.925107401940977</v>
      </c>
      <c r="W193">
        <f t="shared" si="48"/>
        <v>1084.0626974293484</v>
      </c>
    </row>
    <row r="194" spans="1:23" x14ac:dyDescent="0.3">
      <c r="A194">
        <v>938.94999999999197</v>
      </c>
      <c r="B194">
        <v>672</v>
      </c>
      <c r="C194">
        <f t="shared" si="41"/>
        <v>132.77630452698781</v>
      </c>
      <c r="D194">
        <f t="shared" si="42"/>
        <v>290.69538366054888</v>
      </c>
      <c r="E194">
        <f t="shared" si="45"/>
        <v>539.22369547301219</v>
      </c>
      <c r="F194">
        <f t="shared" si="46"/>
        <v>16.421684668696898</v>
      </c>
      <c r="G194">
        <f t="shared" si="46"/>
        <v>415.68859913380328</v>
      </c>
      <c r="H194">
        <f t="shared" si="46"/>
        <v>89.69689964799214</v>
      </c>
      <c r="I194">
        <f t="shared" si="46"/>
        <v>1.3987606882288068</v>
      </c>
      <c r="J194">
        <f t="shared" si="43"/>
        <v>3.7621396706357599E-3</v>
      </c>
      <c r="K194">
        <f t="shared" si="43"/>
        <v>9.7115741833035226E-9</v>
      </c>
      <c r="L194">
        <f t="shared" si="43"/>
        <v>6.6235407503179085E-13</v>
      </c>
      <c r="M194">
        <f t="shared" si="49"/>
        <v>2.6150084747797143E-15</v>
      </c>
      <c r="N194">
        <f t="shared" si="43"/>
        <v>6.5958989894980788E-20</v>
      </c>
      <c r="O194">
        <f t="shared" si="39"/>
        <v>9.4192903643076841E-24</v>
      </c>
      <c r="P194">
        <f t="shared" si="39"/>
        <v>1.6516321693625429E-28</v>
      </c>
      <c r="Q194">
        <f t="shared" si="39"/>
        <v>1.1861888547089005E-32</v>
      </c>
      <c r="R194">
        <f t="shared" si="40"/>
        <v>2.4670068804667335E-37</v>
      </c>
      <c r="S194">
        <f t="shared" si="40"/>
        <v>1.5316661369128714E-41</v>
      </c>
      <c r="T194">
        <f t="shared" si="39"/>
        <v>5.4745420132538955E-46</v>
      </c>
      <c r="U194">
        <f t="shared" si="47"/>
        <v>523.20970628810392</v>
      </c>
      <c r="V194">
        <f t="shared" si="44"/>
        <v>16.013989184908269</v>
      </c>
      <c r="W194">
        <f t="shared" si="48"/>
        <v>256.44784961435897</v>
      </c>
    </row>
    <row r="195" spans="1:23" x14ac:dyDescent="0.3">
      <c r="A195">
        <v>938.99999999999204</v>
      </c>
      <c r="B195">
        <v>634</v>
      </c>
      <c r="C195">
        <f t="shared" si="41"/>
        <v>132.69526509168895</v>
      </c>
      <c r="D195">
        <f t="shared" si="42"/>
        <v>290.64538366054882</v>
      </c>
      <c r="E195">
        <f t="shared" si="45"/>
        <v>501.30473490831105</v>
      </c>
      <c r="F195">
        <f t="shared" si="46"/>
        <v>14.382389257767514</v>
      </c>
      <c r="G195">
        <f t="shared" si="46"/>
        <v>403.63606490341579</v>
      </c>
      <c r="H195">
        <f t="shared" si="46"/>
        <v>96.18620925000198</v>
      </c>
      <c r="I195">
        <f t="shared" si="46"/>
        <v>1.640228802321402</v>
      </c>
      <c r="J195">
        <f t="shared" si="43"/>
        <v>4.7731149869626923E-3</v>
      </c>
      <c r="K195">
        <f t="shared" si="43"/>
        <v>1.3893236977134721E-8</v>
      </c>
      <c r="L195">
        <f t="shared" si="43"/>
        <v>9.8176746283628963E-13</v>
      </c>
      <c r="M195">
        <f t="shared" si="49"/>
        <v>4.1765309778492834E-15</v>
      </c>
      <c r="N195">
        <f t="shared" si="43"/>
        <v>1.0731742208724678E-19</v>
      </c>
      <c r="O195">
        <f t="shared" si="39"/>
        <v>1.6725547537619205E-23</v>
      </c>
      <c r="P195">
        <f t="shared" si="39"/>
        <v>2.9393832102516579E-28</v>
      </c>
      <c r="Q195">
        <f t="shared" si="39"/>
        <v>2.3171739701578734E-32</v>
      </c>
      <c r="R195">
        <f t="shared" si="40"/>
        <v>4.7597748423209522E-37</v>
      </c>
      <c r="S195">
        <f t="shared" si="40"/>
        <v>3.2544716989024204E-41</v>
      </c>
      <c r="T195">
        <f t="shared" si="39"/>
        <v>1.1341325875088506E-45</v>
      </c>
      <c r="U195">
        <f t="shared" si="47"/>
        <v>515.84966534238788</v>
      </c>
      <c r="V195">
        <f t="shared" si="44"/>
        <v>-14.544930434076832</v>
      </c>
      <c r="W195">
        <f t="shared" si="48"/>
        <v>211.55500133213445</v>
      </c>
    </row>
    <row r="196" spans="1:23" x14ac:dyDescent="0.3">
      <c r="A196">
        <v>939.049999999992</v>
      </c>
      <c r="B196">
        <v>585</v>
      </c>
      <c r="C196">
        <f t="shared" si="41"/>
        <v>132.61422565639009</v>
      </c>
      <c r="D196">
        <f t="shared" si="42"/>
        <v>290.59538366054886</v>
      </c>
      <c r="E196">
        <f t="shared" si="45"/>
        <v>452.38577434360991</v>
      </c>
      <c r="F196">
        <f t="shared" si="46"/>
        <v>12.56140004913118</v>
      </c>
      <c r="G196">
        <f t="shared" si="46"/>
        <v>390.84583801035859</v>
      </c>
      <c r="H196">
        <f t="shared" si="46"/>
        <v>102.85889742317822</v>
      </c>
      <c r="I196">
        <f t="shared" si="46"/>
        <v>1.9180464818773133</v>
      </c>
      <c r="J196">
        <f t="shared" si="43"/>
        <v>6.0389656182115161E-3</v>
      </c>
      <c r="K196">
        <f t="shared" si="43"/>
        <v>1.9816621861051905E-8</v>
      </c>
      <c r="L196">
        <f t="shared" si="43"/>
        <v>1.4515677984878654E-12</v>
      </c>
      <c r="M196">
        <f t="shared" si="49"/>
        <v>6.6507508772205473E-15</v>
      </c>
      <c r="N196">
        <f t="shared" si="43"/>
        <v>1.7417135698570821E-19</v>
      </c>
      <c r="O196">
        <f t="shared" si="39"/>
        <v>2.9611122450336467E-23</v>
      </c>
      <c r="P196">
        <f t="shared" si="39"/>
        <v>5.2180634209030917E-28</v>
      </c>
      <c r="Q196">
        <f t="shared" ref="Q196:Q204" si="50">Q$8*EXP(-(($D196-Q$9)^2)/(2*Q$10^2))</f>
        <v>4.5131088732240931E-32</v>
      </c>
      <c r="R196">
        <f t="shared" si="40"/>
        <v>9.1603638842303886E-37</v>
      </c>
      <c r="S196">
        <f t="shared" si="40"/>
        <v>6.8946028543597555E-41</v>
      </c>
      <c r="T196">
        <f t="shared" si="39"/>
        <v>2.3436358564324858E-45</v>
      </c>
      <c r="U196">
        <f t="shared" si="47"/>
        <v>508.19022094998161</v>
      </c>
      <c r="V196">
        <f t="shared" si="44"/>
        <v>-55.804446606371698</v>
      </c>
      <c r="W196">
        <f t="shared" si="48"/>
        <v>3114.1362610433898</v>
      </c>
    </row>
    <row r="197" spans="1:23" x14ac:dyDescent="0.3">
      <c r="A197">
        <v>939.09999999999195</v>
      </c>
      <c r="B197">
        <v>651</v>
      </c>
      <c r="C197">
        <f t="shared" si="41"/>
        <v>132.53318622109146</v>
      </c>
      <c r="D197">
        <f t="shared" si="42"/>
        <v>290.54538366054891</v>
      </c>
      <c r="E197">
        <f t="shared" si="45"/>
        <v>518.46681377890854</v>
      </c>
      <c r="F197">
        <f t="shared" si="46"/>
        <v>10.940539373509433</v>
      </c>
      <c r="G197">
        <f t="shared" si="46"/>
        <v>377.41112509333038</v>
      </c>
      <c r="H197">
        <f t="shared" si="46"/>
        <v>109.68938415052408</v>
      </c>
      <c r="I197">
        <f t="shared" si="46"/>
        <v>2.2366987733382868</v>
      </c>
      <c r="J197">
        <f t="shared" si="43"/>
        <v>7.6193319583771103E-3</v>
      </c>
      <c r="K197">
        <f t="shared" si="43"/>
        <v>2.8181763641272337E-8</v>
      </c>
      <c r="L197">
        <f t="shared" si="43"/>
        <v>2.1408009252240691E-12</v>
      </c>
      <c r="M197">
        <f t="shared" si="49"/>
        <v>1.055937032021884E-14</v>
      </c>
      <c r="N197">
        <f t="shared" si="43"/>
        <v>2.8196389896511314E-19</v>
      </c>
      <c r="O197">
        <f t="shared" si="39"/>
        <v>5.2268707813409951E-23</v>
      </c>
      <c r="P197">
        <f t="shared" si="39"/>
        <v>9.2400168985157226E-28</v>
      </c>
      <c r="Q197">
        <f t="shared" si="50"/>
        <v>8.7640600949975276E-32</v>
      </c>
      <c r="R197">
        <f t="shared" si="40"/>
        <v>1.7585280924307291E-36</v>
      </c>
      <c r="S197">
        <f t="shared" si="40"/>
        <v>1.4562984174254505E-40</v>
      </c>
      <c r="T197">
        <f t="shared" si="39"/>
        <v>4.8308850813411278E-45</v>
      </c>
      <c r="U197">
        <f t="shared" si="47"/>
        <v>500.28536675084445</v>
      </c>
      <c r="V197">
        <f t="shared" si="44"/>
        <v>18.181447028064099</v>
      </c>
      <c r="W197">
        <f t="shared" si="48"/>
        <v>330.56501603430087</v>
      </c>
    </row>
    <row r="198" spans="1:23" x14ac:dyDescent="0.3">
      <c r="A198">
        <v>939.14999999999202</v>
      </c>
      <c r="B198">
        <v>614</v>
      </c>
      <c r="C198">
        <f t="shared" si="41"/>
        <v>132.45214678579237</v>
      </c>
      <c r="D198">
        <f t="shared" si="42"/>
        <v>290.49538366054884</v>
      </c>
      <c r="E198">
        <f t="shared" si="45"/>
        <v>481.54785321420763</v>
      </c>
      <c r="F198">
        <f t="shared" si="46"/>
        <v>9.5023954056722193</v>
      </c>
      <c r="G198">
        <f t="shared" si="46"/>
        <v>363.42732895329527</v>
      </c>
      <c r="H198">
        <f t="shared" si="46"/>
        <v>116.64899722583573</v>
      </c>
      <c r="I198">
        <f t="shared" si="46"/>
        <v>2.6010550840613993</v>
      </c>
      <c r="J198">
        <f t="shared" si="43"/>
        <v>9.5866067279338652E-3</v>
      </c>
      <c r="K198">
        <f t="shared" si="43"/>
        <v>3.9959411284674826E-8</v>
      </c>
      <c r="L198">
        <f t="shared" si="43"/>
        <v>3.1493832286596477E-12</v>
      </c>
      <c r="M198">
        <f t="shared" si="49"/>
        <v>1.6715436755454822E-14</v>
      </c>
      <c r="N198">
        <f t="shared" si="43"/>
        <v>4.5532400504235666E-19</v>
      </c>
      <c r="O198">
        <f t="shared" si="39"/>
        <v>9.1990085841151015E-23</v>
      </c>
      <c r="P198">
        <f t="shared" si="39"/>
        <v>1.6320988012914539E-27</v>
      </c>
      <c r="Q198">
        <f t="shared" si="50"/>
        <v>1.6968648378004398E-31</v>
      </c>
      <c r="R198">
        <f t="shared" si="40"/>
        <v>3.3674112881291819E-36</v>
      </c>
      <c r="S198">
        <f t="shared" si="40"/>
        <v>3.0669300263480531E-40</v>
      </c>
      <c r="T198">
        <f t="shared" si="39"/>
        <v>9.9328424554232698E-45</v>
      </c>
      <c r="U198">
        <f t="shared" si="47"/>
        <v>492.18936331555506</v>
      </c>
      <c r="V198">
        <f t="shared" si="44"/>
        <v>-10.641510101347421</v>
      </c>
      <c r="W198">
        <f t="shared" si="48"/>
        <v>113.24173723707921</v>
      </c>
    </row>
    <row r="199" spans="1:23" x14ac:dyDescent="0.3">
      <c r="A199">
        <v>939.19999999999197</v>
      </c>
      <c r="B199">
        <v>597</v>
      </c>
      <c r="C199">
        <f t="shared" si="41"/>
        <v>132.37110735049373</v>
      </c>
      <c r="D199">
        <f t="shared" si="42"/>
        <v>290.44538366054888</v>
      </c>
      <c r="E199">
        <f t="shared" si="45"/>
        <v>464.62889264950627</v>
      </c>
      <c r="F199">
        <f t="shared" si="46"/>
        <v>8.2304037523665396</v>
      </c>
      <c r="G199">
        <f t="shared" si="46"/>
        <v>348.99093362063962</v>
      </c>
      <c r="H199">
        <f t="shared" si="46"/>
        <v>123.70609544508707</v>
      </c>
      <c r="I199">
        <f t="shared" si="46"/>
        <v>3.0163746185230349</v>
      </c>
      <c r="J199">
        <f t="shared" si="43"/>
        <v>1.2028365216853345E-2</v>
      </c>
      <c r="K199">
        <f t="shared" si="43"/>
        <v>5.6491403069789412E-8</v>
      </c>
      <c r="L199">
        <f t="shared" si="43"/>
        <v>4.6215217915035276E-12</v>
      </c>
      <c r="M199">
        <f t="shared" si="49"/>
        <v>2.6382126812773263E-14</v>
      </c>
      <c r="N199">
        <f t="shared" si="43"/>
        <v>7.3342862379087708E-19</v>
      </c>
      <c r="O199">
        <f t="shared" si="39"/>
        <v>1.6141825637199621E-22</v>
      </c>
      <c r="P199">
        <f t="shared" si="39"/>
        <v>2.8756127085013596E-27</v>
      </c>
      <c r="Q199">
        <f t="shared" si="50"/>
        <v>3.2756803917925957E-31</v>
      </c>
      <c r="R199">
        <f t="shared" si="40"/>
        <v>6.4321073544398429E-36</v>
      </c>
      <c r="S199">
        <f t="shared" si="40"/>
        <v>6.4397606269102318E-40</v>
      </c>
      <c r="T199">
        <f t="shared" si="39"/>
        <v>2.0371858737460623E-44</v>
      </c>
      <c r="U199">
        <f t="shared" si="47"/>
        <v>483.95583585832918</v>
      </c>
      <c r="V199">
        <f t="shared" si="44"/>
        <v>-19.326943208822911</v>
      </c>
      <c r="W199">
        <f t="shared" si="48"/>
        <v>373.53073379706603</v>
      </c>
    </row>
    <row r="200" spans="1:23" x14ac:dyDescent="0.3">
      <c r="A200">
        <v>939.24999999999204</v>
      </c>
      <c r="B200">
        <v>599</v>
      </c>
      <c r="C200">
        <f t="shared" si="41"/>
        <v>132.29006791519464</v>
      </c>
      <c r="D200">
        <f t="shared" si="42"/>
        <v>290.39538366054882</v>
      </c>
      <c r="E200">
        <f t="shared" si="45"/>
        <v>466.70993208480536</v>
      </c>
      <c r="F200">
        <f t="shared" si="46"/>
        <v>7.1089074672690584</v>
      </c>
      <c r="G200">
        <f t="shared" si="46"/>
        <v>334.19841448553939</v>
      </c>
      <c r="H200">
        <f t="shared" si="46"/>
        <v>130.82624223596889</v>
      </c>
      <c r="I200">
        <f t="shared" si="46"/>
        <v>3.4883068755087168</v>
      </c>
      <c r="J200">
        <f t="shared" si="43"/>
        <v>1.5050189860392775E-2</v>
      </c>
      <c r="K200">
        <f t="shared" si="43"/>
        <v>7.9626570050507824E-8</v>
      </c>
      <c r="L200">
        <f t="shared" si="43"/>
        <v>6.7647969898870969E-12</v>
      </c>
      <c r="M200">
        <f t="shared" si="49"/>
        <v>4.1515879770059024E-14</v>
      </c>
      <c r="N200">
        <f t="shared" si="43"/>
        <v>1.1784344539533161E-18</v>
      </c>
      <c r="O200">
        <f t="shared" si="39"/>
        <v>2.8240777332801598E-22</v>
      </c>
      <c r="P200">
        <f t="shared" si="39"/>
        <v>5.0538763352889098E-27</v>
      </c>
      <c r="Q200">
        <f t="shared" si="50"/>
        <v>6.3047541884095311E-31</v>
      </c>
      <c r="R200">
        <f t="shared" si="40"/>
        <v>1.2255207626583203E-35</v>
      </c>
      <c r="S200">
        <f t="shared" si="40"/>
        <v>1.3481802124414778E-39</v>
      </c>
      <c r="T200">
        <f t="shared" si="39"/>
        <v>4.1677151914540142E-44</v>
      </c>
      <c r="U200">
        <f t="shared" si="47"/>
        <v>475.63692133377981</v>
      </c>
      <c r="V200">
        <f t="shared" si="44"/>
        <v>-8.9269892489744507</v>
      </c>
      <c r="W200">
        <f t="shared" si="48"/>
        <v>79.691137051305432</v>
      </c>
    </row>
    <row r="201" spans="1:23" x14ac:dyDescent="0.3">
      <c r="A201">
        <v>939.299999999992</v>
      </c>
      <c r="B201">
        <v>589</v>
      </c>
      <c r="C201">
        <f t="shared" si="41"/>
        <v>132.20902847989601</v>
      </c>
      <c r="D201">
        <f t="shared" si="42"/>
        <v>290.34538366054886</v>
      </c>
      <c r="E201">
        <f t="shared" si="45"/>
        <v>456.79097152010399</v>
      </c>
      <c r="F201">
        <f t="shared" si="46"/>
        <v>6.123197394943932</v>
      </c>
      <c r="G201">
        <f t="shared" si="46"/>
        <v>319.14519033700759</v>
      </c>
      <c r="H201">
        <f t="shared" si="46"/>
        <v>137.97242994534125</v>
      </c>
      <c r="I201">
        <f t="shared" si="46"/>
        <v>4.0228863939898352</v>
      </c>
      <c r="J201">
        <f t="shared" si="43"/>
        <v>1.8778938052795364E-2</v>
      </c>
      <c r="K201">
        <f t="shared" si="43"/>
        <v>1.1190410629671091E-7</v>
      </c>
      <c r="L201">
        <f t="shared" si="43"/>
        <v>9.8772216354902289E-12</v>
      </c>
      <c r="M201">
        <f t="shared" si="49"/>
        <v>6.5137495280784554E-14</v>
      </c>
      <c r="N201">
        <f t="shared" si="43"/>
        <v>1.8887012850785829E-18</v>
      </c>
      <c r="O201">
        <f t="shared" si="39"/>
        <v>4.9262109872572237E-22</v>
      </c>
      <c r="P201">
        <f t="shared" si="39"/>
        <v>8.8599056186794395E-27</v>
      </c>
      <c r="Q201">
        <f t="shared" si="50"/>
        <v>1.2098935564028591E-30</v>
      </c>
      <c r="R201">
        <f t="shared" si="40"/>
        <v>2.3291546771963927E-35</v>
      </c>
      <c r="S201">
        <f t="shared" si="40"/>
        <v>2.8140936092786275E-39</v>
      </c>
      <c r="T201">
        <f t="shared" si="39"/>
        <v>8.5050266357873651E-44</v>
      </c>
      <c r="U201">
        <f t="shared" si="47"/>
        <v>467.28248312124941</v>
      </c>
      <c r="V201">
        <f t="shared" si="44"/>
        <v>-10.491511601145419</v>
      </c>
      <c r="W201">
        <f t="shared" si="48"/>
        <v>110.07181567696891</v>
      </c>
    </row>
    <row r="202" spans="1:23" x14ac:dyDescent="0.3">
      <c r="A202">
        <v>939.34999999999104</v>
      </c>
      <c r="B202">
        <v>606</v>
      </c>
      <c r="C202">
        <f t="shared" si="41"/>
        <v>132.12798904459851</v>
      </c>
      <c r="D202">
        <f t="shared" si="42"/>
        <v>290.29538366054982</v>
      </c>
      <c r="E202">
        <f t="shared" si="45"/>
        <v>473.87201095540149</v>
      </c>
      <c r="F202">
        <f t="shared" si="46"/>
        <v>5.2595348490311391</v>
      </c>
      <c r="G202">
        <f t="shared" si="46"/>
        <v>303.92463271260243</v>
      </c>
      <c r="H202">
        <f t="shared" si="46"/>
        <v>145.10535400710165</v>
      </c>
      <c r="I202">
        <f t="shared" si="46"/>
        <v>4.626520924834896</v>
      </c>
      <c r="J202">
        <f t="shared" si="43"/>
        <v>2.3366504977418646E-2</v>
      </c>
      <c r="K202">
        <f t="shared" si="43"/>
        <v>1.5680012507017851E-7</v>
      </c>
      <c r="L202">
        <f t="shared" si="43"/>
        <v>1.4385504530735894E-11</v>
      </c>
      <c r="M202">
        <f t="shared" si="49"/>
        <v>1.0189672620955928E-13</v>
      </c>
      <c r="N202">
        <f t="shared" si="43"/>
        <v>3.0194746527227692E-18</v>
      </c>
      <c r="O202">
        <f t="shared" si="39"/>
        <v>8.5676504129637013E-22</v>
      </c>
      <c r="P202">
        <f t="shared" si="39"/>
        <v>1.5493297076247305E-26</v>
      </c>
      <c r="Q202">
        <f t="shared" si="50"/>
        <v>2.314933585877182E-30</v>
      </c>
      <c r="R202">
        <f t="shared" si="40"/>
        <v>4.4155647324379776E-35</v>
      </c>
      <c r="S202">
        <f t="shared" si="40"/>
        <v>5.8565451849370862E-39</v>
      </c>
      <c r="T202">
        <f t="shared" si="39"/>
        <v>1.7312651674908807E-43</v>
      </c>
      <c r="U202">
        <f t="shared" si="47"/>
        <v>458.93940915536217</v>
      </c>
      <c r="V202">
        <f t="shared" si="44"/>
        <v>14.932601800039322</v>
      </c>
      <c r="W202">
        <f t="shared" si="48"/>
        <v>222.9825965185376</v>
      </c>
    </row>
    <row r="203" spans="1:23" x14ac:dyDescent="0.3">
      <c r="A203">
        <v>939.399999999991</v>
      </c>
      <c r="B203">
        <v>610</v>
      </c>
      <c r="C203">
        <f t="shared" si="41"/>
        <v>132.04694960929987</v>
      </c>
      <c r="D203">
        <f t="shared" si="42"/>
        <v>290.24538366054986</v>
      </c>
      <c r="E203">
        <f t="shared" si="45"/>
        <v>477.95305039070013</v>
      </c>
      <c r="F203">
        <f t="shared" si="46"/>
        <v>4.505158678170714</v>
      </c>
      <c r="G203">
        <f t="shared" si="46"/>
        <v>288.62714624175612</v>
      </c>
      <c r="H203">
        <f t="shared" si="46"/>
        <v>152.18373517244328</v>
      </c>
      <c r="I203">
        <f t="shared" si="46"/>
        <v>5.3059722128761964</v>
      </c>
      <c r="J203">
        <f t="shared" si="43"/>
        <v>2.8994135549332577E-2</v>
      </c>
      <c r="K203">
        <f t="shared" si="43"/>
        <v>2.1905801778523939E-7</v>
      </c>
      <c r="L203">
        <f t="shared" si="43"/>
        <v>2.0899007670237408E-11</v>
      </c>
      <c r="M203">
        <f t="shared" si="49"/>
        <v>1.5892849633082613E-13</v>
      </c>
      <c r="N203">
        <f t="shared" si="43"/>
        <v>4.8151494245486888E-18</v>
      </c>
      <c r="O203">
        <f t="shared" si="39"/>
        <v>1.4856716422259061E-21</v>
      </c>
      <c r="P203">
        <f t="shared" si="39"/>
        <v>2.7025197052331651E-26</v>
      </c>
      <c r="Q203">
        <f t="shared" si="50"/>
        <v>4.4161343280661759E-30</v>
      </c>
      <c r="R203">
        <f t="shared" si="40"/>
        <v>8.3499610447097104E-35</v>
      </c>
      <c r="S203">
        <f t="shared" si="40"/>
        <v>1.2152253596565405E-38</v>
      </c>
      <c r="T203">
        <f t="shared" si="39"/>
        <v>3.5152949685981241E-43</v>
      </c>
      <c r="U203">
        <f t="shared" si="47"/>
        <v>450.65100665987472</v>
      </c>
      <c r="V203">
        <f t="shared" si="44"/>
        <v>27.302043730825403</v>
      </c>
      <c r="W203">
        <f t="shared" si="48"/>
        <v>745.40159187990275</v>
      </c>
    </row>
    <row r="204" spans="1:23" x14ac:dyDescent="0.3">
      <c r="A204">
        <v>939.44999999999095</v>
      </c>
      <c r="B204">
        <v>544</v>
      </c>
      <c r="C204">
        <f t="shared" si="41"/>
        <v>131.96591017400101</v>
      </c>
      <c r="D204">
        <f t="shared" si="42"/>
        <v>290.19538366054991</v>
      </c>
      <c r="E204">
        <f t="shared" si="45"/>
        <v>412.03408982599899</v>
      </c>
      <c r="F204">
        <f t="shared" si="46"/>
        <v>3.8482787727543029</v>
      </c>
      <c r="G204">
        <f t="shared" si="46"/>
        <v>273.33933172750227</v>
      </c>
      <c r="H204">
        <f t="shared" si="46"/>
        <v>159.16468692350813</v>
      </c>
      <c r="I204">
        <f t="shared" si="46"/>
        <v>6.0683286015807578</v>
      </c>
      <c r="J204">
        <f t="shared" si="43"/>
        <v>3.5877341121189447E-2</v>
      </c>
      <c r="K204">
        <f t="shared" si="43"/>
        <v>3.0512955059352699E-7</v>
      </c>
      <c r="L204">
        <f t="shared" si="43"/>
        <v>3.0285622220868228E-11</v>
      </c>
      <c r="M204">
        <f t="shared" si="49"/>
        <v>2.4714719454524379E-13</v>
      </c>
      <c r="N204">
        <f t="shared" si="43"/>
        <v>7.6594646725463698E-18</v>
      </c>
      <c r="O204">
        <f t="shared" si="39"/>
        <v>2.5685989294065639E-21</v>
      </c>
      <c r="P204">
        <f t="shared" si="39"/>
        <v>4.7022331439457797E-26</v>
      </c>
      <c r="Q204">
        <f t="shared" si="50"/>
        <v>8.3995956792348713E-30</v>
      </c>
      <c r="R204">
        <f t="shared" si="40"/>
        <v>1.5750447989048414E-34</v>
      </c>
      <c r="S204">
        <f t="shared" si="40"/>
        <v>2.5141113961476083E-38</v>
      </c>
      <c r="T204">
        <f t="shared" si="39"/>
        <v>7.1198398014317702E-43</v>
      </c>
      <c r="U204">
        <f t="shared" si="47"/>
        <v>442.45650367162676</v>
      </c>
      <c r="V204">
        <f t="shared" si="44"/>
        <v>-30.422413845627773</v>
      </c>
      <c r="W204">
        <f t="shared" si="48"/>
        <v>925.52326419464441</v>
      </c>
    </row>
    <row r="205" spans="1:23" x14ac:dyDescent="0.3">
      <c r="A205">
        <v>939.49999999999102</v>
      </c>
      <c r="B205">
        <v>574</v>
      </c>
      <c r="C205">
        <f t="shared" si="41"/>
        <v>131.88487073870215</v>
      </c>
      <c r="D205">
        <f t="shared" si="42"/>
        <v>290.14538366054984</v>
      </c>
      <c r="E205">
        <f t="shared" si="45"/>
        <v>442.11512926129785</v>
      </c>
      <c r="F205">
        <f t="shared" si="46"/>
        <v>3.2780580223590503</v>
      </c>
      <c r="G205">
        <f t="shared" si="46"/>
        <v>258.14324159310718</v>
      </c>
      <c r="H205">
        <f t="shared" si="46"/>
        <v>166.00412414440123</v>
      </c>
      <c r="I205">
        <f t="shared" si="46"/>
        <v>6.9209687238665261</v>
      </c>
      <c r="J205">
        <f t="shared" si="43"/>
        <v>4.4271477168602177E-2</v>
      </c>
      <c r="K205">
        <f t="shared" ref="K205:T220" si="51">K$8*EXP(-(($D205-K$9)^2)/(2*K$10^2))</f>
        <v>4.2376174901064177E-7</v>
      </c>
      <c r="L205">
        <f t="shared" si="51"/>
        <v>4.3778170079750505E-11</v>
      </c>
      <c r="M205">
        <f t="shared" si="51"/>
        <v>3.8319687852371417E-13</v>
      </c>
      <c r="N205">
        <f t="shared" si="51"/>
        <v>1.2153387191771692E-17</v>
      </c>
      <c r="O205">
        <f t="shared" si="51"/>
        <v>4.4277401716610983E-21</v>
      </c>
      <c r="P205">
        <f t="shared" si="51"/>
        <v>8.1611190935905339E-26</v>
      </c>
      <c r="Q205">
        <f t="shared" si="51"/>
        <v>1.5928939214933751E-29</v>
      </c>
      <c r="R205">
        <f t="shared" si="51"/>
        <v>2.9635457806799289E-34</v>
      </c>
      <c r="S205">
        <f t="shared" si="51"/>
        <v>5.1859052364907586E-38</v>
      </c>
      <c r="T205">
        <f t="shared" si="51"/>
        <v>1.4384306868514424E-42</v>
      </c>
      <c r="U205">
        <f t="shared" si="47"/>
        <v>434.39066438470854</v>
      </c>
      <c r="V205">
        <f t="shared" si="44"/>
        <v>7.7244648765893089</v>
      </c>
      <c r="W205">
        <f t="shared" si="48"/>
        <v>59.667357629661886</v>
      </c>
    </row>
    <row r="206" spans="1:23" x14ac:dyDescent="0.3">
      <c r="A206">
        <v>939.54999999999097</v>
      </c>
      <c r="B206">
        <v>565</v>
      </c>
      <c r="C206">
        <f t="shared" si="41"/>
        <v>131.80383130340329</v>
      </c>
      <c r="D206">
        <f t="shared" si="42"/>
        <v>290.09538366054989</v>
      </c>
      <c r="E206">
        <f t="shared" si="45"/>
        <v>433.19616869659671</v>
      </c>
      <c r="F206">
        <f t="shared" si="46"/>
        <v>2.784584656249963</v>
      </c>
      <c r="G206">
        <f t="shared" si="46"/>
        <v>243.11573511288412</v>
      </c>
      <c r="H206">
        <f t="shared" si="46"/>
        <v>172.6572081026795</v>
      </c>
      <c r="I206">
        <f t="shared" si="46"/>
        <v>7.8715156182683046</v>
      </c>
      <c r="J206">
        <f t="shared" si="43"/>
        <v>5.4478037477667871E-2</v>
      </c>
      <c r="K206">
        <f t="shared" si="51"/>
        <v>5.8677500063233433E-7</v>
      </c>
      <c r="L206">
        <f t="shared" si="51"/>
        <v>6.3123195443049181E-11</v>
      </c>
      <c r="M206">
        <f t="shared" si="51"/>
        <v>5.9238030031034037E-13</v>
      </c>
      <c r="N206">
        <f t="shared" si="51"/>
        <v>1.9235634620990415E-17</v>
      </c>
      <c r="O206">
        <f t="shared" si="51"/>
        <v>7.6099241026616655E-21</v>
      </c>
      <c r="P206">
        <f t="shared" si="51"/>
        <v>1.4128808563731506E-25</v>
      </c>
      <c r="Q206">
        <f t="shared" si="51"/>
        <v>3.0118108649493739E-29</v>
      </c>
      <c r="R206">
        <f t="shared" si="51"/>
        <v>5.5621236379053459E-34</v>
      </c>
      <c r="S206">
        <f t="shared" si="51"/>
        <v>1.0665396450442489E-37</v>
      </c>
      <c r="T206">
        <f t="shared" si="51"/>
        <v>2.898797814400061E-42</v>
      </c>
      <c r="U206">
        <f t="shared" si="47"/>
        <v>426.48352211439823</v>
      </c>
      <c r="V206">
        <f t="shared" si="44"/>
        <v>6.712646582198488</v>
      </c>
      <c r="W206">
        <f t="shared" si="48"/>
        <v>45.059624137501039</v>
      </c>
    </row>
    <row r="207" spans="1:23" x14ac:dyDescent="0.3">
      <c r="A207">
        <v>939.59999999999104</v>
      </c>
      <c r="B207">
        <v>542</v>
      </c>
      <c r="C207">
        <f t="shared" ref="C207:C270" si="52">$Z$15*A207+$AA$15</f>
        <v>131.72279186810442</v>
      </c>
      <c r="D207">
        <f t="shared" ref="D207:D270" si="53">$E$5-A207-$X$8</f>
        <v>290.04538366054982</v>
      </c>
      <c r="E207">
        <f t="shared" si="45"/>
        <v>410.27720813189558</v>
      </c>
      <c r="F207">
        <f t="shared" si="46"/>
        <v>2.358836792505894</v>
      </c>
      <c r="G207">
        <f t="shared" si="46"/>
        <v>228.32793857442479</v>
      </c>
      <c r="H207">
        <f t="shared" si="46"/>
        <v>179.0788218437813</v>
      </c>
      <c r="I207">
        <f t="shared" ref="I207:T266" si="54">I$8*EXP(-(($D207-I$9)^2)/(2*I$10^2))</f>
        <v>8.9277807127921793</v>
      </c>
      <c r="J207">
        <f t="shared" si="54"/>
        <v>6.6851718131370266E-2</v>
      </c>
      <c r="K207">
        <f t="shared" si="54"/>
        <v>8.1009102359244431E-7</v>
      </c>
      <c r="L207">
        <f t="shared" si="54"/>
        <v>9.078845289610646E-11</v>
      </c>
      <c r="M207">
        <f t="shared" si="51"/>
        <v>9.1304381642115326E-13</v>
      </c>
      <c r="N207">
        <f t="shared" si="54"/>
        <v>3.0368683968652075E-17</v>
      </c>
      <c r="O207">
        <f t="shared" si="51"/>
        <v>1.3040399311132873E-20</v>
      </c>
      <c r="P207">
        <f t="shared" si="51"/>
        <v>2.4398977928784643E-25</v>
      </c>
      <c r="Q207">
        <f t="shared" si="51"/>
        <v>5.6778106285994388E-29</v>
      </c>
      <c r="R207">
        <f t="shared" si="51"/>
        <v>1.0413096768098959E-33</v>
      </c>
      <c r="S207">
        <f t="shared" si="51"/>
        <v>2.1869648237596647E-37</v>
      </c>
      <c r="T207">
        <f t="shared" si="54"/>
        <v>5.827163167024451E-42</v>
      </c>
      <c r="U207">
        <f t="shared" si="47"/>
        <v>418.76023045181825</v>
      </c>
      <c r="V207">
        <f t="shared" ref="V207:V270" si="55">E207-U207</f>
        <v>-8.483022319922668</v>
      </c>
      <c r="W207">
        <f t="shared" si="48"/>
        <v>71.961667680306164</v>
      </c>
    </row>
    <row r="208" spans="1:23" x14ac:dyDescent="0.3">
      <c r="A208">
        <v>939.649999999991</v>
      </c>
      <c r="B208">
        <v>578</v>
      </c>
      <c r="C208">
        <f t="shared" si="52"/>
        <v>131.64175243280556</v>
      </c>
      <c r="D208">
        <f t="shared" si="53"/>
        <v>289.99538366054986</v>
      </c>
      <c r="E208">
        <f t="shared" ref="E208:E265" si="56">B208-C208</f>
        <v>446.35824756719444</v>
      </c>
      <c r="F208">
        <f t="shared" ref="F208:I266" si="57">F$8*EXP(-(($D208-F$9)^2)/(2*F$10^2))</f>
        <v>1.9926408931281516</v>
      </c>
      <c r="G208">
        <f t="shared" si="57"/>
        <v>213.84481326619101</v>
      </c>
      <c r="H208">
        <f t="shared" si="57"/>
        <v>185.22406923547155</v>
      </c>
      <c r="I208">
        <f t="shared" si="57"/>
        <v>10.097697249465886</v>
      </c>
      <c r="J208">
        <f t="shared" si="54"/>
        <v>8.1808300519866678E-2</v>
      </c>
      <c r="K208">
        <f t="shared" si="54"/>
        <v>1.115086105534395E-6</v>
      </c>
      <c r="L208">
        <f t="shared" si="54"/>
        <v>1.3025143697524102E-10</v>
      </c>
      <c r="M208">
        <f t="shared" si="51"/>
        <v>1.4031205932438484E-12</v>
      </c>
      <c r="N208">
        <f t="shared" si="54"/>
        <v>4.7825078686294494E-17</v>
      </c>
      <c r="O208">
        <f t="shared" si="51"/>
        <v>2.2279930004353642E-20</v>
      </c>
      <c r="P208">
        <f t="shared" si="51"/>
        <v>4.2028897298209715E-25</v>
      </c>
      <c r="Q208">
        <f t="shared" si="51"/>
        <v>1.0672016263163372E-28</v>
      </c>
      <c r="R208">
        <f t="shared" si="51"/>
        <v>1.9445962248531258E-33</v>
      </c>
      <c r="S208">
        <f t="shared" si="51"/>
        <v>4.4711471067741487E-37</v>
      </c>
      <c r="T208">
        <f t="shared" si="54"/>
        <v>1.1684407663306382E-41</v>
      </c>
      <c r="U208">
        <f t="shared" ref="U208:U271" si="58">F208+G208+H208+I208+J208+K208+L208+P208+M208+N208+O208+R208+Q208+S208+T208</f>
        <v>411.24103005999422</v>
      </c>
      <c r="V208">
        <f t="shared" si="55"/>
        <v>35.117217507200223</v>
      </c>
      <c r="W208">
        <f t="shared" ref="W208:W265" si="59">(V208)^2</f>
        <v>1233.2189654480098</v>
      </c>
    </row>
    <row r="209" spans="1:23" x14ac:dyDescent="0.3">
      <c r="A209">
        <v>939.69999999999095</v>
      </c>
      <c r="B209">
        <v>528</v>
      </c>
      <c r="C209">
        <f t="shared" si="52"/>
        <v>131.56071299750693</v>
      </c>
      <c r="D209">
        <f t="shared" si="53"/>
        <v>289.94538366054991</v>
      </c>
      <c r="E209">
        <f t="shared" si="56"/>
        <v>396.43928700249307</v>
      </c>
      <c r="F209">
        <f t="shared" si="57"/>
        <v>1.6786256783183899</v>
      </c>
      <c r="G209">
        <f t="shared" si="57"/>
        <v>199.72483198855025</v>
      </c>
      <c r="H209">
        <f t="shared" si="57"/>
        <v>191.04879015233502</v>
      </c>
      <c r="I209">
        <f t="shared" si="57"/>
        <v>11.389242881993805</v>
      </c>
      <c r="J209">
        <f t="shared" si="54"/>
        <v>9.983339636800953E-2</v>
      </c>
      <c r="K209">
        <f t="shared" si="54"/>
        <v>1.5303661673711743E-6</v>
      </c>
      <c r="L209">
        <f t="shared" si="54"/>
        <v>1.8639948117753491E-10</v>
      </c>
      <c r="M209">
        <f t="shared" si="51"/>
        <v>2.149862800017571E-12</v>
      </c>
      <c r="N209">
        <f t="shared" si="54"/>
        <v>7.5126936984119588E-17</v>
      </c>
      <c r="O209">
        <f t="shared" si="51"/>
        <v>3.7953263108687464E-20</v>
      </c>
      <c r="P209">
        <f t="shared" si="51"/>
        <v>7.2216198852618098E-25</v>
      </c>
      <c r="Q209">
        <f t="shared" si="51"/>
        <v>1.9999743255047953E-28</v>
      </c>
      <c r="R209">
        <f t="shared" si="51"/>
        <v>3.6223402402871192E-33</v>
      </c>
      <c r="S209">
        <f t="shared" si="51"/>
        <v>9.1139887341747426E-37</v>
      </c>
      <c r="T209">
        <f t="shared" si="54"/>
        <v>2.3370418576777439E-41</v>
      </c>
      <c r="U209">
        <f t="shared" si="58"/>
        <v>403.94132562812018</v>
      </c>
      <c r="V209">
        <f t="shared" si="55"/>
        <v>-7.5020386256271081</v>
      </c>
      <c r="W209">
        <f t="shared" si="59"/>
        <v>56.280583540401068</v>
      </c>
    </row>
    <row r="210" spans="1:23" x14ac:dyDescent="0.3">
      <c r="A210">
        <v>939.74999999999102</v>
      </c>
      <c r="B210">
        <v>551</v>
      </c>
      <c r="C210">
        <f t="shared" si="52"/>
        <v>131.47967356220784</v>
      </c>
      <c r="D210">
        <f t="shared" si="53"/>
        <v>289.89538366054984</v>
      </c>
      <c r="E210">
        <f t="shared" si="56"/>
        <v>419.52032643779216</v>
      </c>
      <c r="F210">
        <f t="shared" si="57"/>
        <v>1.410172899011074</v>
      </c>
      <c r="G210">
        <f t="shared" si="57"/>
        <v>186.0197627069933</v>
      </c>
      <c r="H210">
        <f t="shared" si="57"/>
        <v>196.51008368111928</v>
      </c>
      <c r="I210">
        <f t="shared" si="57"/>
        <v>12.810351366229327</v>
      </c>
      <c r="J210">
        <f t="shared" si="54"/>
        <v>0.12149208904779744</v>
      </c>
      <c r="K210">
        <f t="shared" si="54"/>
        <v>2.0940867780028169E-6</v>
      </c>
      <c r="L210">
        <f t="shared" si="54"/>
        <v>2.6608300908605E-10</v>
      </c>
      <c r="M210">
        <f t="shared" si="51"/>
        <v>3.2842700387642237E-12</v>
      </c>
      <c r="N210">
        <f t="shared" si="54"/>
        <v>1.1771883076828715E-16</v>
      </c>
      <c r="O210">
        <f t="shared" si="51"/>
        <v>6.4460962723704403E-20</v>
      </c>
      <c r="P210">
        <f t="shared" si="51"/>
        <v>1.2377459759644276E-24</v>
      </c>
      <c r="Q210">
        <f t="shared" si="51"/>
        <v>3.7369279948568614E-28</v>
      </c>
      <c r="R210">
        <f t="shared" si="51"/>
        <v>6.7306856959156649E-33</v>
      </c>
      <c r="S210">
        <f t="shared" si="51"/>
        <v>1.8522959749087413E-36</v>
      </c>
      <c r="T210">
        <f t="shared" si="54"/>
        <v>4.6626900730272622E-41</v>
      </c>
      <c r="U210">
        <f t="shared" si="58"/>
        <v>396.87186483675697</v>
      </c>
      <c r="V210">
        <f t="shared" si="55"/>
        <v>22.648461601035194</v>
      </c>
      <c r="W210">
        <f t="shared" si="59"/>
        <v>512.95281289356569</v>
      </c>
    </row>
    <row r="211" spans="1:23" x14ac:dyDescent="0.3">
      <c r="A211">
        <v>939.79999999999097</v>
      </c>
      <c r="B211">
        <v>524</v>
      </c>
      <c r="C211">
        <f t="shared" si="52"/>
        <v>131.3986341269092</v>
      </c>
      <c r="D211">
        <f t="shared" si="53"/>
        <v>289.84538366054989</v>
      </c>
      <c r="E211">
        <f t="shared" si="56"/>
        <v>392.6013658730908</v>
      </c>
      <c r="F211">
        <f t="shared" si="57"/>
        <v>1.1813662075362441</v>
      </c>
      <c r="G211">
        <f t="shared" si="57"/>
        <v>172.77455603986695</v>
      </c>
      <c r="H211">
        <f t="shared" si="57"/>
        <v>201.56683078029596</v>
      </c>
      <c r="I211">
        <f t="shared" si="57"/>
        <v>14.368813477668995</v>
      </c>
      <c r="J211">
        <f t="shared" si="54"/>
        <v>0.14743949390076974</v>
      </c>
      <c r="K211">
        <f t="shared" si="54"/>
        <v>2.8569744767633398E-6</v>
      </c>
      <c r="L211">
        <f t="shared" si="54"/>
        <v>3.7887840763063211E-10</v>
      </c>
      <c r="M211">
        <f t="shared" si="51"/>
        <v>5.0024106350683861E-12</v>
      </c>
      <c r="N211">
        <f t="shared" si="54"/>
        <v>1.8399518809623215E-16</v>
      </c>
      <c r="O211">
        <f t="shared" si="51"/>
        <v>1.0915831440192325E-19</v>
      </c>
      <c r="P211">
        <f t="shared" si="51"/>
        <v>2.1161121898265036E-24</v>
      </c>
      <c r="Q211">
        <f t="shared" si="51"/>
        <v>6.9617336908782551E-28</v>
      </c>
      <c r="R211">
        <f t="shared" si="51"/>
        <v>1.2474973997881826E-32</v>
      </c>
      <c r="S211">
        <f t="shared" si="51"/>
        <v>3.7533982373864039E-36</v>
      </c>
      <c r="T211">
        <f t="shared" si="54"/>
        <v>9.2793354598183541E-41</v>
      </c>
      <c r="U211">
        <f t="shared" si="58"/>
        <v>390.03900885662733</v>
      </c>
      <c r="V211">
        <f t="shared" si="55"/>
        <v>2.5623570164634657</v>
      </c>
      <c r="W211">
        <f t="shared" si="59"/>
        <v>6.5656734798195533</v>
      </c>
    </row>
    <row r="212" spans="1:23" x14ac:dyDescent="0.3">
      <c r="A212">
        <v>939.84999999999104</v>
      </c>
      <c r="B212">
        <v>495</v>
      </c>
      <c r="C212">
        <f t="shared" si="52"/>
        <v>131.31759469161011</v>
      </c>
      <c r="D212">
        <f t="shared" si="53"/>
        <v>289.79538366054982</v>
      </c>
      <c r="E212">
        <f t="shared" si="56"/>
        <v>363.68240530838989</v>
      </c>
      <c r="F212">
        <f t="shared" si="57"/>
        <v>0.98693920653861344</v>
      </c>
      <c r="G212">
        <f t="shared" si="57"/>
        <v>160.02733154058458</v>
      </c>
      <c r="H212">
        <f t="shared" si="57"/>
        <v>206.18020755668252</v>
      </c>
      <c r="I212">
        <f t="shared" si="57"/>
        <v>16.072167529495385</v>
      </c>
      <c r="J212">
        <f t="shared" si="54"/>
        <v>0.17843224561795457</v>
      </c>
      <c r="K212">
        <f t="shared" si="54"/>
        <v>3.886247123370843E-6</v>
      </c>
      <c r="L212">
        <f t="shared" si="54"/>
        <v>5.3813697821840077E-10</v>
      </c>
      <c r="M212">
        <f t="shared" si="51"/>
        <v>7.5968261291284429E-12</v>
      </c>
      <c r="N212">
        <f t="shared" si="54"/>
        <v>2.8686479862747586E-16</v>
      </c>
      <c r="O212">
        <f t="shared" si="51"/>
        <v>1.8430164912093288E-19</v>
      </c>
      <c r="P212">
        <f t="shared" si="51"/>
        <v>3.6087443998365272E-24</v>
      </c>
      <c r="Q212">
        <f t="shared" si="51"/>
        <v>1.2931010060366057E-27</v>
      </c>
      <c r="R212">
        <f t="shared" si="51"/>
        <v>2.3063767722267691E-32</v>
      </c>
      <c r="S212">
        <f t="shared" si="51"/>
        <v>7.5831784413054519E-36</v>
      </c>
      <c r="T212">
        <f t="shared" si="54"/>
        <v>1.8420756836567435E-40</v>
      </c>
      <c r="U212">
        <f t="shared" si="58"/>
        <v>383.44508196571189</v>
      </c>
      <c r="V212">
        <f t="shared" si="55"/>
        <v>-19.762676657322004</v>
      </c>
      <c r="W212">
        <f t="shared" si="59"/>
        <v>390.56338866186002</v>
      </c>
    </row>
    <row r="213" spans="1:23" x14ac:dyDescent="0.3">
      <c r="A213">
        <v>939.899999999991</v>
      </c>
      <c r="B213">
        <v>508</v>
      </c>
      <c r="C213">
        <f t="shared" si="52"/>
        <v>131.23655525631125</v>
      </c>
      <c r="D213">
        <f t="shared" si="53"/>
        <v>289.74538366054986</v>
      </c>
      <c r="E213">
        <f t="shared" si="56"/>
        <v>376.76344474368875</v>
      </c>
      <c r="F213">
        <f t="shared" si="57"/>
        <v>0.82222359969628722</v>
      </c>
      <c r="G213">
        <f t="shared" si="57"/>
        <v>147.80945622490674</v>
      </c>
      <c r="H213">
        <f t="shared" si="57"/>
        <v>210.31418024126771</v>
      </c>
      <c r="I213">
        <f t="shared" si="57"/>
        <v>17.927580125634488</v>
      </c>
      <c r="J213">
        <f t="shared" si="54"/>
        <v>0.21534090262044106</v>
      </c>
      <c r="K213">
        <f t="shared" si="54"/>
        <v>5.2706822349069139E-6</v>
      </c>
      <c r="L213">
        <f t="shared" si="54"/>
        <v>7.6242316669721815E-10</v>
      </c>
      <c r="M213">
        <f t="shared" si="51"/>
        <v>1.1502636655380308E-11</v>
      </c>
      <c r="N213">
        <f t="shared" si="54"/>
        <v>4.4612680764480577E-16</v>
      </c>
      <c r="O213">
        <f t="shared" si="51"/>
        <v>3.1025157074579862E-19</v>
      </c>
      <c r="P213">
        <f t="shared" si="51"/>
        <v>6.1388048144521131E-24</v>
      </c>
      <c r="Q213">
        <f t="shared" si="51"/>
        <v>2.3947482261842444E-27</v>
      </c>
      <c r="R213">
        <f t="shared" si="51"/>
        <v>4.2533500856595053E-32</v>
      </c>
      <c r="S213">
        <f t="shared" si="51"/>
        <v>1.5275318438836599E-35</v>
      </c>
      <c r="T213">
        <f t="shared" si="54"/>
        <v>3.647609449956712E-40</v>
      </c>
      <c r="U213">
        <f t="shared" si="58"/>
        <v>377.08878636558183</v>
      </c>
      <c r="V213">
        <f t="shared" si="55"/>
        <v>-0.32534162189307381</v>
      </c>
      <c r="W213">
        <f t="shared" si="59"/>
        <v>0.1058471709360158</v>
      </c>
    </row>
    <row r="214" spans="1:23" x14ac:dyDescent="0.3">
      <c r="A214">
        <v>939.94999999999095</v>
      </c>
      <c r="B214">
        <v>519</v>
      </c>
      <c r="C214">
        <f t="shared" si="52"/>
        <v>131.15551582101261</v>
      </c>
      <c r="D214">
        <f t="shared" si="53"/>
        <v>289.69538366054991</v>
      </c>
      <c r="E214">
        <f t="shared" si="56"/>
        <v>387.84448417898739</v>
      </c>
      <c r="F214">
        <f t="shared" si="57"/>
        <v>0.68309821739282295</v>
      </c>
      <c r="G214">
        <f t="shared" si="57"/>
        <v>136.14570752522269</v>
      </c>
      <c r="H214">
        <f t="shared" si="57"/>
        <v>213.93597306461777</v>
      </c>
      <c r="I214">
        <f t="shared" si="57"/>
        <v>19.941718062158987</v>
      </c>
      <c r="J214">
        <f t="shared" si="54"/>
        <v>0.25916323661093765</v>
      </c>
      <c r="K214">
        <f t="shared" si="54"/>
        <v>7.1271454357592309E-6</v>
      </c>
      <c r="L214">
        <f t="shared" si="54"/>
        <v>1.0774809503576081E-9</v>
      </c>
      <c r="M214">
        <f t="shared" si="51"/>
        <v>1.7365007832364341E-11</v>
      </c>
      <c r="N214">
        <f t="shared" si="54"/>
        <v>6.9206940521010051E-16</v>
      </c>
      <c r="O214">
        <f t="shared" si="51"/>
        <v>5.2072823143684202E-19</v>
      </c>
      <c r="P214">
        <f t="shared" si="51"/>
        <v>1.0416499450339985E-23</v>
      </c>
      <c r="Q214">
        <f t="shared" si="51"/>
        <v>4.4218055254182937E-27</v>
      </c>
      <c r="R214">
        <f t="shared" si="51"/>
        <v>7.8242419714960384E-32</v>
      </c>
      <c r="S214">
        <f t="shared" si="51"/>
        <v>3.0679030891766411E-35</v>
      </c>
      <c r="T214">
        <f t="shared" si="54"/>
        <v>7.2047590762145167E-40</v>
      </c>
      <c r="U214">
        <f t="shared" si="58"/>
        <v>370.96566723424343</v>
      </c>
      <c r="V214">
        <f t="shared" si="55"/>
        <v>16.87881694474396</v>
      </c>
      <c r="W214">
        <f t="shared" si="59"/>
        <v>284.89446145417583</v>
      </c>
    </row>
    <row r="215" spans="1:23" x14ac:dyDescent="0.3">
      <c r="A215">
        <v>939.99999999999102</v>
      </c>
      <c r="B215">
        <v>497</v>
      </c>
      <c r="C215">
        <f t="shared" si="52"/>
        <v>131.07447638571352</v>
      </c>
      <c r="D215">
        <f t="shared" si="53"/>
        <v>289.64538366054984</v>
      </c>
      <c r="E215">
        <f t="shared" si="56"/>
        <v>365.92552361428648</v>
      </c>
      <c r="F215">
        <f t="shared" si="57"/>
        <v>0.56593954883293929</v>
      </c>
      <c r="G215">
        <f t="shared" si="57"/>
        <v>125.05451184526227</v>
      </c>
      <c r="H215">
        <f t="shared" si="57"/>
        <v>217.01650054950241</v>
      </c>
      <c r="I215">
        <f t="shared" si="57"/>
        <v>22.120612581262101</v>
      </c>
      <c r="J215">
        <f t="shared" si="54"/>
        <v>0.31103834982339484</v>
      </c>
      <c r="K215">
        <f t="shared" si="54"/>
        <v>9.6089686286635215E-6</v>
      </c>
      <c r="L215">
        <f t="shared" si="54"/>
        <v>1.518914700337129E-9</v>
      </c>
      <c r="M215">
        <f t="shared" si="51"/>
        <v>2.6137553373610078E-11</v>
      </c>
      <c r="N215">
        <f t="shared" si="54"/>
        <v>1.0709057451749706E-15</v>
      </c>
      <c r="O215">
        <f t="shared" si="51"/>
        <v>8.7140615999944719E-19</v>
      </c>
      <c r="P215">
        <f t="shared" si="51"/>
        <v>1.7630719404303735E-23</v>
      </c>
      <c r="Q215">
        <f t="shared" si="51"/>
        <v>8.1405131648738774E-27</v>
      </c>
      <c r="R215">
        <f t="shared" si="51"/>
        <v>1.4356999450946653E-31</v>
      </c>
      <c r="S215">
        <f t="shared" si="51"/>
        <v>6.1433515460524048E-35</v>
      </c>
      <c r="T215">
        <f t="shared" si="54"/>
        <v>1.4195178614494094E-39</v>
      </c>
      <c r="U215">
        <f t="shared" si="58"/>
        <v>365.06861248519681</v>
      </c>
      <c r="V215">
        <f t="shared" si="55"/>
        <v>0.85691112908966716</v>
      </c>
      <c r="W215">
        <f t="shared" si="59"/>
        <v>0.73429668315772822</v>
      </c>
    </row>
    <row r="216" spans="1:23" x14ac:dyDescent="0.3">
      <c r="A216">
        <v>940.04999999999097</v>
      </c>
      <c r="B216">
        <v>521</v>
      </c>
      <c r="C216">
        <f t="shared" si="52"/>
        <v>130.99343695041489</v>
      </c>
      <c r="D216">
        <f t="shared" si="53"/>
        <v>289.59538366054989</v>
      </c>
      <c r="E216">
        <f t="shared" si="56"/>
        <v>390.00656304958511</v>
      </c>
      <c r="F216">
        <f t="shared" si="57"/>
        <v>0.46757428086759478</v>
      </c>
      <c r="G216">
        <f t="shared" si="57"/>
        <v>114.54824913994976</v>
      </c>
      <c r="H216">
        <f t="shared" si="57"/>
        <v>219.5307562538203</v>
      </c>
      <c r="I216">
        <f t="shared" si="57"/>
        <v>24.469517479475087</v>
      </c>
      <c r="J216">
        <f t="shared" si="54"/>
        <v>0.37226153288222302</v>
      </c>
      <c r="K216">
        <f t="shared" si="54"/>
        <v>1.2916662055811305E-5</v>
      </c>
      <c r="L216">
        <f t="shared" si="54"/>
        <v>2.1358337166191206E-9</v>
      </c>
      <c r="M216">
        <f t="shared" si="51"/>
        <v>3.9225388073922879E-11</v>
      </c>
      <c r="N216">
        <f t="shared" si="54"/>
        <v>1.6529629319927644E-15</v>
      </c>
      <c r="O216">
        <f t="shared" si="51"/>
        <v>1.4539266420658522E-18</v>
      </c>
      <c r="P216">
        <f t="shared" si="51"/>
        <v>2.9766552610346652E-23</v>
      </c>
      <c r="Q216">
        <f t="shared" si="51"/>
        <v>1.4942260208493953E-26</v>
      </c>
      <c r="R216">
        <f t="shared" si="51"/>
        <v>2.627818481688692E-31</v>
      </c>
      <c r="S216">
        <f t="shared" si="51"/>
        <v>1.2265392951887812E-34</v>
      </c>
      <c r="T216">
        <f t="shared" si="54"/>
        <v>2.7897965210915921E-39</v>
      </c>
      <c r="U216">
        <f t="shared" si="58"/>
        <v>359.38837160583211</v>
      </c>
      <c r="V216">
        <f t="shared" si="55"/>
        <v>30.618191443753005</v>
      </c>
      <c r="W216">
        <f t="shared" si="59"/>
        <v>937.47364728630976</v>
      </c>
    </row>
    <row r="217" spans="1:23" x14ac:dyDescent="0.3">
      <c r="A217">
        <v>940.09999999999104</v>
      </c>
      <c r="B217">
        <v>454</v>
      </c>
      <c r="C217">
        <f t="shared" si="52"/>
        <v>130.9123975151158</v>
      </c>
      <c r="D217">
        <f t="shared" si="53"/>
        <v>289.54538366054982</v>
      </c>
      <c r="E217">
        <f t="shared" si="56"/>
        <v>323.0876024848842</v>
      </c>
      <c r="F217">
        <f t="shared" si="57"/>
        <v>0.38523422433084153</v>
      </c>
      <c r="G217">
        <f t="shared" si="57"/>
        <v>104.63361345829142</v>
      </c>
      <c r="H217">
        <f t="shared" si="57"/>
        <v>221.4581507002477</v>
      </c>
      <c r="I217">
        <f t="shared" si="57"/>
        <v>26.992762868297536</v>
      </c>
      <c r="J217">
        <f t="shared" si="54"/>
        <v>0.44429974257294086</v>
      </c>
      <c r="K217">
        <f t="shared" si="54"/>
        <v>1.7311559223625202E-5</v>
      </c>
      <c r="L217">
        <f t="shared" si="54"/>
        <v>2.995792705398687E-9</v>
      </c>
      <c r="M217">
        <f t="shared" si="51"/>
        <v>5.8692408606808996E-11</v>
      </c>
      <c r="N217">
        <f t="shared" si="54"/>
        <v>2.5449851275555374E-15</v>
      </c>
      <c r="O217">
        <f t="shared" si="51"/>
        <v>2.4186706297790014E-18</v>
      </c>
      <c r="P217">
        <f t="shared" si="51"/>
        <v>5.0129954989712962E-23</v>
      </c>
      <c r="Q217">
        <f t="shared" si="51"/>
        <v>2.7345960004810688E-26</v>
      </c>
      <c r="R217">
        <f t="shared" si="51"/>
        <v>4.79774663857553E-31</v>
      </c>
      <c r="S217">
        <f t="shared" si="51"/>
        <v>2.4415742275300316E-34</v>
      </c>
      <c r="T217">
        <f t="shared" si="54"/>
        <v>5.4690823572700639E-39</v>
      </c>
      <c r="U217">
        <f t="shared" si="58"/>
        <v>353.91407830835419</v>
      </c>
      <c r="V217">
        <f t="shared" si="55"/>
        <v>-30.826475823469991</v>
      </c>
      <c r="W217">
        <f t="shared" si="59"/>
        <v>950.27161169497992</v>
      </c>
    </row>
    <row r="218" spans="1:23" x14ac:dyDescent="0.3">
      <c r="A218">
        <v>940.149999999991</v>
      </c>
      <c r="B218">
        <v>474</v>
      </c>
      <c r="C218">
        <f t="shared" si="52"/>
        <v>130.83135807981716</v>
      </c>
      <c r="D218">
        <f t="shared" si="53"/>
        <v>289.49538366054986</v>
      </c>
      <c r="E218">
        <f t="shared" si="56"/>
        <v>343.16864192018284</v>
      </c>
      <c r="F218">
        <f t="shared" si="57"/>
        <v>0.31651390171566485</v>
      </c>
      <c r="G218">
        <f t="shared" si="57"/>
        <v>95.312019153268778</v>
      </c>
      <c r="H218">
        <f t="shared" si="57"/>
        <v>222.78279210652019</v>
      </c>
      <c r="I218">
        <f t="shared" si="57"/>
        <v>29.693606672938245</v>
      </c>
      <c r="J218">
        <f t="shared" si="54"/>
        <v>0.52880754131869734</v>
      </c>
      <c r="K218">
        <f t="shared" si="54"/>
        <v>2.3133132304707744E-5</v>
      </c>
      <c r="L218">
        <f t="shared" si="54"/>
        <v>4.1914698635920765E-9</v>
      </c>
      <c r="M218">
        <f t="shared" si="51"/>
        <v>8.7560651223111381E-11</v>
      </c>
      <c r="N218">
        <f t="shared" si="54"/>
        <v>3.9085678108178586E-15</v>
      </c>
      <c r="O218">
        <f t="shared" si="51"/>
        <v>4.0116527592887651E-18</v>
      </c>
      <c r="P218">
        <f t="shared" si="51"/>
        <v>8.4212460639553276E-23</v>
      </c>
      <c r="Q218">
        <f t="shared" si="51"/>
        <v>4.9897917501690549E-26</v>
      </c>
      <c r="R218">
        <f t="shared" si="51"/>
        <v>8.7375470034367937E-31</v>
      </c>
      <c r="S218">
        <f t="shared" si="51"/>
        <v>4.8458589043450588E-34</v>
      </c>
      <c r="T218">
        <f t="shared" si="54"/>
        <v>1.0694652223168643E-38</v>
      </c>
      <c r="U218">
        <f t="shared" si="58"/>
        <v>348.63376251317288</v>
      </c>
      <c r="V218">
        <f t="shared" si="55"/>
        <v>-5.465120592990047</v>
      </c>
      <c r="W218">
        <f t="shared" si="59"/>
        <v>29.867543095923882</v>
      </c>
    </row>
    <row r="219" spans="1:23" x14ac:dyDescent="0.3">
      <c r="A219">
        <v>940.19999999999095</v>
      </c>
      <c r="B219">
        <v>504</v>
      </c>
      <c r="C219">
        <f t="shared" si="52"/>
        <v>130.7503186445183</v>
      </c>
      <c r="D219">
        <f t="shared" si="53"/>
        <v>289.44538366054991</v>
      </c>
      <c r="E219">
        <f t="shared" si="56"/>
        <v>373.2496813554817</v>
      </c>
      <c r="F219">
        <f t="shared" si="57"/>
        <v>0.25933097581319597</v>
      </c>
      <c r="G219">
        <f t="shared" si="57"/>
        <v>86.580042464238716</v>
      </c>
      <c r="H219">
        <f t="shared" si="57"/>
        <v>223.49370456323422</v>
      </c>
      <c r="I219">
        <f t="shared" si="57"/>
        <v>32.574086225608397</v>
      </c>
      <c r="J219">
        <f t="shared" si="54"/>
        <v>0.62764329901147808</v>
      </c>
      <c r="K219">
        <f t="shared" si="54"/>
        <v>3.0820882139712243E-5</v>
      </c>
      <c r="L219">
        <f t="shared" si="54"/>
        <v>5.8496678226256275E-9</v>
      </c>
      <c r="M219">
        <f t="shared" si="51"/>
        <v>1.3024120348467158E-10</v>
      </c>
      <c r="N219">
        <f t="shared" si="54"/>
        <v>5.9877039789687118E-15</v>
      </c>
      <c r="O219">
        <f t="shared" si="51"/>
        <v>6.6341044479179233E-18</v>
      </c>
      <c r="P219">
        <f t="shared" si="51"/>
        <v>1.4111255918358113E-22</v>
      </c>
      <c r="Q219">
        <f t="shared" si="51"/>
        <v>9.0778715683611519E-26</v>
      </c>
      <c r="R219">
        <f t="shared" si="51"/>
        <v>1.587274387115562E-30</v>
      </c>
      <c r="S219">
        <f t="shared" si="51"/>
        <v>9.5892350605110384E-34</v>
      </c>
      <c r="T219">
        <f t="shared" si="54"/>
        <v>2.0860712495248542E-38</v>
      </c>
      <c r="U219">
        <f t="shared" si="58"/>
        <v>343.53483835476806</v>
      </c>
      <c r="V219">
        <f t="shared" si="55"/>
        <v>29.714843000713643</v>
      </c>
      <c r="W219">
        <f t="shared" si="59"/>
        <v>882.97189455706052</v>
      </c>
    </row>
    <row r="220" spans="1:23" x14ac:dyDescent="0.3">
      <c r="A220">
        <v>940.24999999999102</v>
      </c>
      <c r="B220">
        <v>505</v>
      </c>
      <c r="C220">
        <f t="shared" si="52"/>
        <v>130.66927920921944</v>
      </c>
      <c r="D220">
        <f t="shared" si="53"/>
        <v>289.39538366054984</v>
      </c>
      <c r="E220">
        <f t="shared" si="56"/>
        <v>374.33072079078056</v>
      </c>
      <c r="F220">
        <f t="shared" si="57"/>
        <v>0.21188961748509993</v>
      </c>
      <c r="G220">
        <f t="shared" si="57"/>
        <v>78.429888399407503</v>
      </c>
      <c r="H220">
        <f t="shared" si="57"/>
        <v>223.5849794695215</v>
      </c>
      <c r="I220">
        <f t="shared" si="57"/>
        <v>35.634872553754519</v>
      </c>
      <c r="J220">
        <f t="shared" si="54"/>
        <v>0.74288541343480485</v>
      </c>
      <c r="K220">
        <f t="shared" si="54"/>
        <v>4.0941905814764558E-5</v>
      </c>
      <c r="L220">
        <f t="shared" si="54"/>
        <v>8.143410550236021E-9</v>
      </c>
      <c r="M220">
        <f t="shared" si="51"/>
        <v>1.9315243409956044E-10</v>
      </c>
      <c r="N220">
        <f t="shared" si="54"/>
        <v>9.1498349489793076E-15</v>
      </c>
      <c r="O220">
        <f t="shared" si="51"/>
        <v>1.0938396011954439E-17</v>
      </c>
      <c r="P220">
        <f t="shared" si="51"/>
        <v>2.3586594847602067E-22</v>
      </c>
      <c r="Q220">
        <f t="shared" si="51"/>
        <v>1.6466375497754611E-25</v>
      </c>
      <c r="R220">
        <f t="shared" si="51"/>
        <v>2.8762376029720454E-30</v>
      </c>
      <c r="S220">
        <f t="shared" si="51"/>
        <v>1.8919494633554912E-33</v>
      </c>
      <c r="T220">
        <f t="shared" si="54"/>
        <v>4.0588394881704319E-38</v>
      </c>
      <c r="U220">
        <f t="shared" si="58"/>
        <v>338.60455640384578</v>
      </c>
      <c r="V220">
        <f t="shared" si="55"/>
        <v>35.726164386934784</v>
      </c>
      <c r="W220">
        <f t="shared" si="59"/>
        <v>1276.3588218022871</v>
      </c>
    </row>
    <row r="221" spans="1:23" x14ac:dyDescent="0.3">
      <c r="A221">
        <v>940.29999999999097</v>
      </c>
      <c r="B221">
        <v>409</v>
      </c>
      <c r="C221">
        <f t="shared" si="52"/>
        <v>130.58823977392058</v>
      </c>
      <c r="D221">
        <f t="shared" si="53"/>
        <v>289.34538366054989</v>
      </c>
      <c r="E221">
        <f t="shared" si="56"/>
        <v>278.41176022607942</v>
      </c>
      <c r="F221">
        <f t="shared" si="57"/>
        <v>0.17264684161104063</v>
      </c>
      <c r="G221">
        <f t="shared" si="57"/>
        <v>70.849873259969669</v>
      </c>
      <c r="H221">
        <f t="shared" si="57"/>
        <v>223.05585730426583</v>
      </c>
      <c r="I221">
        <f t="shared" si="57"/>
        <v>38.875130172709255</v>
      </c>
      <c r="J221">
        <f t="shared" si="54"/>
        <v>0.87684825844058412</v>
      </c>
      <c r="K221">
        <f t="shared" si="54"/>
        <v>5.422548089045644E-5</v>
      </c>
      <c r="L221">
        <f t="shared" si="54"/>
        <v>1.1308154244053739E-8</v>
      </c>
      <c r="M221">
        <f t="shared" ref="M221:M284" si="60">M$8*EXP(-(($D221-M$9)^2)/(2*M$10^2))</f>
        <v>2.8560403409708383E-10</v>
      </c>
      <c r="N221">
        <f t="shared" si="54"/>
        <v>1.3946860811509432E-14</v>
      </c>
      <c r="O221">
        <f t="shared" ref="O221:O284" si="61">O$8*EXP(-(($D221-O$9)^2)/(2*O$10^2))</f>
        <v>1.7981973248547402E-17</v>
      </c>
      <c r="P221">
        <f t="shared" ref="P221:S284" si="62">P$8*EXP(-(($D221-P$9)^2)/(2*P$10^2))</f>
        <v>3.9325576158858962E-22</v>
      </c>
      <c r="Q221">
        <f t="shared" si="62"/>
        <v>2.9779977315044621E-25</v>
      </c>
      <c r="R221">
        <f t="shared" ref="R221:T266" si="63">R$8*EXP(-(($D221-R$9)^2)/(2*R$10^2))</f>
        <v>5.1988558925959036E-30</v>
      </c>
      <c r="S221">
        <f t="shared" si="63"/>
        <v>3.7217523026849441E-33</v>
      </c>
      <c r="T221">
        <f t="shared" si="63"/>
        <v>7.877436016985379E-38</v>
      </c>
      <c r="U221">
        <f t="shared" si="58"/>
        <v>333.83041007407098</v>
      </c>
      <c r="V221">
        <f t="shared" si="55"/>
        <v>-55.41864984799156</v>
      </c>
      <c r="W221">
        <f t="shared" si="59"/>
        <v>3071.2267509742951</v>
      </c>
    </row>
    <row r="222" spans="1:23" x14ac:dyDescent="0.3">
      <c r="A222">
        <v>940.34999999999104</v>
      </c>
      <c r="B222">
        <v>472</v>
      </c>
      <c r="C222">
        <f t="shared" si="52"/>
        <v>130.50720033862171</v>
      </c>
      <c r="D222">
        <f t="shared" si="53"/>
        <v>289.29538366054982</v>
      </c>
      <c r="E222">
        <f t="shared" si="56"/>
        <v>341.49279966137829</v>
      </c>
      <c r="F222">
        <f t="shared" si="57"/>
        <v>0.14028178286085935</v>
      </c>
      <c r="G222">
        <f t="shared" si="57"/>
        <v>63.824913729705706</v>
      </c>
      <c r="H222">
        <f t="shared" si="57"/>
        <v>221.91073814996759</v>
      </c>
      <c r="I222">
        <f t="shared" si="57"/>
        <v>42.292385356799073</v>
      </c>
      <c r="J222">
        <f t="shared" si="54"/>
        <v>1.0320975200609994</v>
      </c>
      <c r="K222">
        <f t="shared" si="54"/>
        <v>7.1606283995632937E-5</v>
      </c>
      <c r="L222">
        <f t="shared" si="54"/>
        <v>1.5663448559248669E-8</v>
      </c>
      <c r="M222">
        <f t="shared" si="60"/>
        <v>4.2105696584935165E-10</v>
      </c>
      <c r="N222">
        <f t="shared" si="54"/>
        <v>2.1205569551647359E-14</v>
      </c>
      <c r="O222">
        <f t="shared" si="61"/>
        <v>2.9473615877555739E-17</v>
      </c>
      <c r="P222">
        <f t="shared" si="62"/>
        <v>6.5402629494472373E-22</v>
      </c>
      <c r="Q222">
        <f t="shared" si="62"/>
        <v>5.3698614140331647E-25</v>
      </c>
      <c r="R222">
        <f t="shared" si="63"/>
        <v>9.3734845317403169E-30</v>
      </c>
      <c r="S222">
        <f t="shared" si="63"/>
        <v>7.2995782256366766E-33</v>
      </c>
      <c r="T222">
        <f t="shared" si="63"/>
        <v>1.5250292023452546E-37</v>
      </c>
      <c r="U222">
        <f t="shared" si="58"/>
        <v>329.20048816176268</v>
      </c>
      <c r="V222">
        <f t="shared" si="55"/>
        <v>12.292311499615607</v>
      </c>
      <c r="W222">
        <f t="shared" si="59"/>
        <v>151.1009220035821</v>
      </c>
    </row>
    <row r="223" spans="1:23" x14ac:dyDescent="0.3">
      <c r="A223">
        <v>940.399999999991</v>
      </c>
      <c r="B223">
        <v>497</v>
      </c>
      <c r="C223">
        <f t="shared" si="52"/>
        <v>130.42616090332285</v>
      </c>
      <c r="D223">
        <f t="shared" si="53"/>
        <v>289.24538366054986</v>
      </c>
      <c r="E223">
        <f t="shared" si="56"/>
        <v>366.57383909667715</v>
      </c>
      <c r="F223">
        <f t="shared" si="57"/>
        <v>0.11366783647033363</v>
      </c>
      <c r="G223">
        <f t="shared" si="57"/>
        <v>57.337014174844107</v>
      </c>
      <c r="H223">
        <f t="shared" si="57"/>
        <v>220.15912076531896</v>
      </c>
      <c r="I223">
        <f t="shared" si="57"/>
        <v>45.882405974181495</v>
      </c>
      <c r="J223">
        <f t="shared" si="54"/>
        <v>1.2114645308074672</v>
      </c>
      <c r="K223">
        <f t="shared" si="54"/>
        <v>9.4278188280339528E-5</v>
      </c>
      <c r="L223">
        <f t="shared" si="54"/>
        <v>2.164179678531413E-8</v>
      </c>
      <c r="M223">
        <f t="shared" si="60"/>
        <v>6.1891319653946362E-10</v>
      </c>
      <c r="N223">
        <f t="shared" si="54"/>
        <v>3.2161306608252328E-14</v>
      </c>
      <c r="O223">
        <f t="shared" si="61"/>
        <v>4.8166141616677001E-17</v>
      </c>
      <c r="P223">
        <f t="shared" si="62"/>
        <v>1.0849896432570032E-21</v>
      </c>
      <c r="Q223">
        <f t="shared" si="62"/>
        <v>9.6541526069727656E-25</v>
      </c>
      <c r="R223">
        <f t="shared" si="63"/>
        <v>1.6857944621501588E-29</v>
      </c>
      <c r="S223">
        <f t="shared" si="63"/>
        <v>1.4274484569001669E-32</v>
      </c>
      <c r="T223">
        <f t="shared" si="63"/>
        <v>2.9449756185784346E-37</v>
      </c>
      <c r="U223">
        <f t="shared" si="58"/>
        <v>324.70376758207141</v>
      </c>
      <c r="V223">
        <f t="shared" si="55"/>
        <v>41.870071514605741</v>
      </c>
      <c r="W223">
        <f t="shared" si="59"/>
        <v>1753.1028886381991</v>
      </c>
    </row>
    <row r="224" spans="1:23" x14ac:dyDescent="0.3">
      <c r="A224">
        <v>940.44999999999004</v>
      </c>
      <c r="B224">
        <v>496</v>
      </c>
      <c r="C224">
        <f t="shared" si="52"/>
        <v>130.34512146802558</v>
      </c>
      <c r="D224">
        <f t="shared" si="53"/>
        <v>289.19538366055082</v>
      </c>
      <c r="E224">
        <f t="shared" si="56"/>
        <v>365.65487853197442</v>
      </c>
      <c r="F224">
        <f t="shared" si="57"/>
        <v>9.1847552708556227E-2</v>
      </c>
      <c r="G224">
        <f t="shared" si="57"/>
        <v>51.365744626973509</v>
      </c>
      <c r="H224">
        <f t="shared" si="57"/>
        <v>217.81547138652778</v>
      </c>
      <c r="I224">
        <f t="shared" si="57"/>
        <v>49.63909602151972</v>
      </c>
      <c r="J224">
        <f t="shared" si="54"/>
        <v>1.4180591627507355</v>
      </c>
      <c r="K224">
        <f t="shared" si="54"/>
        <v>1.237609649740002E-4</v>
      </c>
      <c r="L224">
        <f t="shared" si="54"/>
        <v>2.982699575730561E-8</v>
      </c>
      <c r="M224">
        <f t="shared" si="60"/>
        <v>9.0704951674756287E-10</v>
      </c>
      <c r="N224">
        <f t="shared" si="54"/>
        <v>4.8655024481278318E-14</v>
      </c>
      <c r="O224">
        <f t="shared" si="61"/>
        <v>7.8480663210330935E-17</v>
      </c>
      <c r="P224">
        <f t="shared" si="62"/>
        <v>1.7954207664042994E-21</v>
      </c>
      <c r="Q224">
        <f t="shared" si="62"/>
        <v>1.7305239285560667E-24</v>
      </c>
      <c r="R224">
        <f t="shared" si="63"/>
        <v>3.0242552744562767E-29</v>
      </c>
      <c r="S224">
        <f t="shared" si="63"/>
        <v>2.7831426778562829E-32</v>
      </c>
      <c r="T224">
        <f t="shared" si="63"/>
        <v>5.6727744380599107E-37</v>
      </c>
      <c r="U224">
        <f t="shared" si="58"/>
        <v>320.33034254217938</v>
      </c>
      <c r="V224">
        <f t="shared" si="55"/>
        <v>45.324535989795038</v>
      </c>
      <c r="W224">
        <f t="shared" si="59"/>
        <v>2054.3135626902258</v>
      </c>
    </row>
    <row r="225" spans="1:23" x14ac:dyDescent="0.3">
      <c r="A225">
        <v>940.49999999999</v>
      </c>
      <c r="B225">
        <v>446</v>
      </c>
      <c r="C225">
        <f t="shared" si="52"/>
        <v>130.26408203272672</v>
      </c>
      <c r="D225">
        <f t="shared" si="53"/>
        <v>289.14538366055086</v>
      </c>
      <c r="E225">
        <f t="shared" si="56"/>
        <v>315.73591796727328</v>
      </c>
      <c r="F225">
        <f t="shared" si="57"/>
        <v>7.4010146215451919E-2</v>
      </c>
      <c r="G225">
        <f t="shared" si="57"/>
        <v>45.888702829302275</v>
      </c>
      <c r="H225">
        <f t="shared" si="57"/>
        <v>214.89902479181333</v>
      </c>
      <c r="I225">
        <f t="shared" si="57"/>
        <v>53.554407977240793</v>
      </c>
      <c r="J225">
        <f t="shared" si="54"/>
        <v>1.6552807919536849</v>
      </c>
      <c r="K225">
        <f t="shared" si="54"/>
        <v>1.619826549060824E-4</v>
      </c>
      <c r="L225">
        <f t="shared" si="54"/>
        <v>4.1004920881522941E-8</v>
      </c>
      <c r="M225">
        <f t="shared" si="60"/>
        <v>1.3253928299586835E-9</v>
      </c>
      <c r="N225">
        <f t="shared" si="54"/>
        <v>7.3422974493135883E-14</v>
      </c>
      <c r="O225">
        <f t="shared" si="61"/>
        <v>1.2749578809188859E-16</v>
      </c>
      <c r="P225">
        <f t="shared" si="62"/>
        <v>2.9635834689313084E-21</v>
      </c>
      <c r="Q225">
        <f t="shared" si="62"/>
        <v>3.0928113123297869E-24</v>
      </c>
      <c r="R225">
        <f t="shared" si="63"/>
        <v>5.4118099748074848E-29</v>
      </c>
      <c r="S225">
        <f t="shared" si="63"/>
        <v>5.4103190156473581E-32</v>
      </c>
      <c r="T225">
        <f t="shared" si="63"/>
        <v>1.089982675819505E-36</v>
      </c>
      <c r="U225">
        <f t="shared" si="58"/>
        <v>316.07158856151079</v>
      </c>
      <c r="V225">
        <f t="shared" si="55"/>
        <v>-0.33567059423751289</v>
      </c>
      <c r="W225">
        <f t="shared" si="59"/>
        <v>0.11267474783576502</v>
      </c>
    </row>
    <row r="226" spans="1:23" x14ac:dyDescent="0.3">
      <c r="A226">
        <v>940.54999999998995</v>
      </c>
      <c r="B226">
        <v>442</v>
      </c>
      <c r="C226">
        <f t="shared" si="52"/>
        <v>130.18304259742808</v>
      </c>
      <c r="D226">
        <f t="shared" si="53"/>
        <v>289.09538366055091</v>
      </c>
      <c r="E226">
        <f t="shared" si="56"/>
        <v>311.81695740257192</v>
      </c>
      <c r="F226">
        <f t="shared" si="57"/>
        <v>5.9471461804830997E-2</v>
      </c>
      <c r="G226">
        <f t="shared" si="57"/>
        <v>40.881954684739583</v>
      </c>
      <c r="H226">
        <f t="shared" si="57"/>
        <v>211.43352145608335</v>
      </c>
      <c r="I226">
        <f t="shared" si="57"/>
        <v>57.618276000022938</v>
      </c>
      <c r="J226">
        <f t="shared" si="54"/>
        <v>1.9268268019580987</v>
      </c>
      <c r="K226">
        <f t="shared" si="54"/>
        <v>2.1138088206085377E-4</v>
      </c>
      <c r="L226">
        <f t="shared" si="54"/>
        <v>5.6230599301729663E-8</v>
      </c>
      <c r="M226">
        <f t="shared" si="60"/>
        <v>1.9309481158386836E-9</v>
      </c>
      <c r="N226">
        <f t="shared" si="54"/>
        <v>1.1052143670317509E-13</v>
      </c>
      <c r="O226">
        <f t="shared" si="61"/>
        <v>2.0651013865967752E-16</v>
      </c>
      <c r="P226">
        <f t="shared" si="62"/>
        <v>4.8795340312527982E-21</v>
      </c>
      <c r="Q226">
        <f t="shared" si="62"/>
        <v>5.5111420949024031E-24</v>
      </c>
      <c r="R226">
        <f t="shared" si="63"/>
        <v>9.659994940233839E-29</v>
      </c>
      <c r="S226">
        <f t="shared" si="63"/>
        <v>1.0486308822860175E-31</v>
      </c>
      <c r="T226">
        <f t="shared" si="63"/>
        <v>2.089074574101419E-36</v>
      </c>
      <c r="U226">
        <f t="shared" si="58"/>
        <v>311.9202618436525</v>
      </c>
      <c r="V226">
        <f t="shared" si="55"/>
        <v>-0.10330444108058146</v>
      </c>
      <c r="W226">
        <f t="shared" si="59"/>
        <v>1.0671807546971326E-2</v>
      </c>
    </row>
    <row r="227" spans="1:23" x14ac:dyDescent="0.3">
      <c r="A227">
        <v>940.59999999999002</v>
      </c>
      <c r="B227">
        <v>449</v>
      </c>
      <c r="C227">
        <f t="shared" si="52"/>
        <v>130.10200316212899</v>
      </c>
      <c r="D227">
        <f t="shared" si="53"/>
        <v>289.04538366055084</v>
      </c>
      <c r="E227">
        <f t="shared" si="56"/>
        <v>318.89799683787101</v>
      </c>
      <c r="F227">
        <f t="shared" si="57"/>
        <v>4.7656225601351639E-2</v>
      </c>
      <c r="G227">
        <f t="shared" si="57"/>
        <v>36.320448419278293</v>
      </c>
      <c r="H227">
        <f t="shared" si="57"/>
        <v>207.44688581850801</v>
      </c>
      <c r="I227">
        <f t="shared" si="57"/>
        <v>61.818572832909872</v>
      </c>
      <c r="J227">
        <f t="shared" si="54"/>
        <v>2.2366980543538268</v>
      </c>
      <c r="K227">
        <f t="shared" si="54"/>
        <v>2.7502695846366249E-4</v>
      </c>
      <c r="L227">
        <f t="shared" si="54"/>
        <v>7.6916535483585953E-8</v>
      </c>
      <c r="M227">
        <f t="shared" si="60"/>
        <v>2.8048455999615702E-9</v>
      </c>
      <c r="N227">
        <f t="shared" si="54"/>
        <v>1.6594773807098189E-13</v>
      </c>
      <c r="O227">
        <f t="shared" si="61"/>
        <v>3.3350264752862122E-16</v>
      </c>
      <c r="P227">
        <f t="shared" si="62"/>
        <v>8.0140086527728852E-21</v>
      </c>
      <c r="Q227">
        <f t="shared" si="62"/>
        <v>9.7913406268072052E-24</v>
      </c>
      <c r="R227">
        <f t="shared" si="63"/>
        <v>1.7199725951240539E-28</v>
      </c>
      <c r="S227">
        <f t="shared" si="63"/>
        <v>2.0264448114084974E-31</v>
      </c>
      <c r="T227">
        <f t="shared" si="63"/>
        <v>3.9939126244679361E-36</v>
      </c>
      <c r="U227">
        <f t="shared" si="58"/>
        <v>307.87053645733141</v>
      </c>
      <c r="V227">
        <f t="shared" si="55"/>
        <v>11.027460380539594</v>
      </c>
      <c r="W227">
        <f t="shared" si="59"/>
        <v>121.60488244437045</v>
      </c>
    </row>
    <row r="228" spans="1:23" x14ac:dyDescent="0.3">
      <c r="A228">
        <v>940.64999999998997</v>
      </c>
      <c r="B228">
        <v>420</v>
      </c>
      <c r="C228">
        <f t="shared" si="52"/>
        <v>130.02096372683036</v>
      </c>
      <c r="D228">
        <f t="shared" si="53"/>
        <v>288.99538366055089</v>
      </c>
      <c r="E228">
        <f t="shared" si="56"/>
        <v>289.97903627316964</v>
      </c>
      <c r="F228">
        <f t="shared" si="57"/>
        <v>3.8082403526949089E-2</v>
      </c>
      <c r="G228">
        <f t="shared" si="57"/>
        <v>32.178398752846626</v>
      </c>
      <c r="H228">
        <f t="shared" si="57"/>
        <v>202.97085176109402</v>
      </c>
      <c r="I228">
        <f t="shared" si="57"/>
        <v>66.141093022956071</v>
      </c>
      <c r="J228">
        <f t="shared" si="54"/>
        <v>2.5892007214651294</v>
      </c>
      <c r="K228">
        <f t="shared" si="54"/>
        <v>3.5677728252041707E-4</v>
      </c>
      <c r="L228">
        <f t="shared" si="54"/>
        <v>1.0494868093781467E-7</v>
      </c>
      <c r="M228">
        <f t="shared" si="60"/>
        <v>4.0621848429179083E-9</v>
      </c>
      <c r="N228">
        <f t="shared" si="54"/>
        <v>2.4854579541313046E-13</v>
      </c>
      <c r="O228">
        <f t="shared" si="61"/>
        <v>5.3699415764703442E-16</v>
      </c>
      <c r="P228">
        <f t="shared" si="62"/>
        <v>1.3128996449848276E-20</v>
      </c>
      <c r="Q228">
        <f t="shared" si="62"/>
        <v>1.7344232119567082E-23</v>
      </c>
      <c r="R228">
        <f t="shared" si="63"/>
        <v>3.0547552762148216E-28</v>
      </c>
      <c r="S228">
        <f t="shared" si="63"/>
        <v>3.9044447770494296E-31</v>
      </c>
      <c r="T228">
        <f t="shared" si="63"/>
        <v>7.6164648782978654E-36</v>
      </c>
      <c r="U228">
        <f t="shared" si="58"/>
        <v>303.91798354818246</v>
      </c>
      <c r="V228">
        <f t="shared" si="55"/>
        <v>-13.938947275012822</v>
      </c>
      <c r="W228">
        <f t="shared" si="59"/>
        <v>194.29425113558739</v>
      </c>
    </row>
    <row r="229" spans="1:23" x14ac:dyDescent="0.3">
      <c r="A229">
        <v>940.69999999999004</v>
      </c>
      <c r="B229">
        <v>406</v>
      </c>
      <c r="C229">
        <f t="shared" si="52"/>
        <v>129.93992429153127</v>
      </c>
      <c r="D229">
        <f t="shared" si="53"/>
        <v>288.94538366055082</v>
      </c>
      <c r="E229">
        <f t="shared" si="56"/>
        <v>276.06007570846873</v>
      </c>
      <c r="F229">
        <f t="shared" si="57"/>
        <v>3.0347487152087307E-2</v>
      </c>
      <c r="G229">
        <f t="shared" si="57"/>
        <v>28.429638316063681</v>
      </c>
      <c r="H229">
        <f t="shared" si="57"/>
        <v>198.04054232076624</v>
      </c>
      <c r="I229">
        <f t="shared" si="57"/>
        <v>70.569564740272227</v>
      </c>
      <c r="J229">
        <f t="shared" si="54"/>
        <v>2.9889438524119325</v>
      </c>
      <c r="K229">
        <f t="shared" si="54"/>
        <v>4.614572649653593E-4</v>
      </c>
      <c r="L229">
        <f t="shared" si="54"/>
        <v>1.428382506647027E-7</v>
      </c>
      <c r="M229">
        <f t="shared" si="60"/>
        <v>5.8657394813360756E-9</v>
      </c>
      <c r="N229">
        <f t="shared" si="54"/>
        <v>3.7132293309165963E-13</v>
      </c>
      <c r="O229">
        <f t="shared" si="61"/>
        <v>8.6208919648151472E-16</v>
      </c>
      <c r="P229">
        <f t="shared" si="62"/>
        <v>2.1454753190481607E-20</v>
      </c>
      <c r="Q229">
        <f t="shared" si="62"/>
        <v>3.0632353279028017E-23</v>
      </c>
      <c r="R229">
        <f t="shared" si="63"/>
        <v>5.4117981282343942E-28</v>
      </c>
      <c r="S229">
        <f t="shared" si="63"/>
        <v>7.5006025981360918E-31</v>
      </c>
      <c r="T229">
        <f t="shared" si="63"/>
        <v>1.4488338901685116E-35</v>
      </c>
      <c r="U229">
        <f t="shared" si="58"/>
        <v>300.05949832263548</v>
      </c>
      <c r="V229">
        <f t="shared" si="55"/>
        <v>-23.999422614166747</v>
      </c>
      <c r="W229">
        <f t="shared" si="59"/>
        <v>575.97228581337822</v>
      </c>
    </row>
    <row r="230" spans="1:23" x14ac:dyDescent="0.3">
      <c r="A230">
        <v>940.74999999999</v>
      </c>
      <c r="B230">
        <v>439</v>
      </c>
      <c r="C230">
        <f t="shared" si="52"/>
        <v>129.85888485623263</v>
      </c>
      <c r="D230">
        <f t="shared" si="53"/>
        <v>288.89538366055086</v>
      </c>
      <c r="E230">
        <f t="shared" si="56"/>
        <v>309.14111514376737</v>
      </c>
      <c r="F230">
        <f t="shared" si="57"/>
        <v>2.4116528909495033E-2</v>
      </c>
      <c r="G230">
        <f t="shared" si="57"/>
        <v>25.047934455704077</v>
      </c>
      <c r="H230">
        <f t="shared" si="57"/>
        <v>192.69401141450859</v>
      </c>
      <c r="I230">
        <f t="shared" si="57"/>
        <v>75.08569207455453</v>
      </c>
      <c r="J230">
        <f t="shared" si="54"/>
        <v>3.4408320309979676</v>
      </c>
      <c r="K230">
        <f t="shared" si="54"/>
        <v>5.9508382970969228E-4</v>
      </c>
      <c r="L230">
        <f t="shared" si="54"/>
        <v>1.9391987796531783E-7</v>
      </c>
      <c r="M230">
        <f t="shared" si="60"/>
        <v>8.4449722485982985E-9</v>
      </c>
      <c r="N230">
        <f t="shared" si="54"/>
        <v>5.5335952774913528E-13</v>
      </c>
      <c r="O230">
        <f t="shared" si="61"/>
        <v>1.3798987197246296E-15</v>
      </c>
      <c r="P230">
        <f t="shared" si="62"/>
        <v>3.4972427861344057E-20</v>
      </c>
      <c r="Q230">
        <f t="shared" si="62"/>
        <v>5.3940878357820136E-23</v>
      </c>
      <c r="R230">
        <f t="shared" si="63"/>
        <v>9.563503490876378E-28</v>
      </c>
      <c r="S230">
        <f t="shared" si="63"/>
        <v>1.4366315322490057E-30</v>
      </c>
      <c r="T230">
        <f t="shared" si="63"/>
        <v>2.7491220212215405E-35</v>
      </c>
      <c r="U230">
        <f t="shared" si="58"/>
        <v>296.29318179086982</v>
      </c>
      <c r="V230">
        <f t="shared" si="55"/>
        <v>12.847933352897542</v>
      </c>
      <c r="W230">
        <f t="shared" si="59"/>
        <v>165.06939144049707</v>
      </c>
    </row>
    <row r="231" spans="1:23" x14ac:dyDescent="0.3">
      <c r="A231">
        <v>940.79999999998995</v>
      </c>
      <c r="B231">
        <v>414</v>
      </c>
      <c r="C231">
        <f t="shared" si="52"/>
        <v>129.77784542093377</v>
      </c>
      <c r="D231">
        <f t="shared" si="53"/>
        <v>288.84538366055091</v>
      </c>
      <c r="E231">
        <f t="shared" si="56"/>
        <v>284.22215457906623</v>
      </c>
      <c r="F231">
        <f t="shared" si="57"/>
        <v>1.9111753787071684E-2</v>
      </c>
      <c r="G231">
        <f t="shared" si="57"/>
        <v>22.007270412377942</v>
      </c>
      <c r="H231">
        <f t="shared" si="57"/>
        <v>186.97175592809756</v>
      </c>
      <c r="I231">
        <f t="shared" si="57"/>
        <v>79.66922921035416</v>
      </c>
      <c r="J231">
        <f t="shared" si="54"/>
        <v>3.9500524844406364</v>
      </c>
      <c r="K231">
        <f t="shared" si="54"/>
        <v>7.6513343097518033E-4</v>
      </c>
      <c r="L231">
        <f t="shared" si="54"/>
        <v>2.6260948241126967E-7</v>
      </c>
      <c r="M231">
        <f t="shared" si="60"/>
        <v>1.2122328541636781E-8</v>
      </c>
      <c r="N231">
        <f t="shared" si="54"/>
        <v>8.2257078337754281E-13</v>
      </c>
      <c r="O231">
        <f t="shared" si="61"/>
        <v>2.2021889945282882E-15</v>
      </c>
      <c r="P231">
        <f t="shared" si="62"/>
        <v>5.6864118512447697E-20</v>
      </c>
      <c r="Q231">
        <f t="shared" si="62"/>
        <v>9.4703936911012679E-23</v>
      </c>
      <c r="R231">
        <f t="shared" si="63"/>
        <v>1.6857870816522996E-27</v>
      </c>
      <c r="S231">
        <f t="shared" si="63"/>
        <v>2.7435128582532008E-30</v>
      </c>
      <c r="T231">
        <f t="shared" si="63"/>
        <v>5.2033100533424376E-35</v>
      </c>
      <c r="U231">
        <f t="shared" si="58"/>
        <v>292.61818519722095</v>
      </c>
      <c r="V231">
        <f t="shared" si="55"/>
        <v>-8.3960306181547253</v>
      </c>
      <c r="W231">
        <f t="shared" si="59"/>
        <v>70.493330140991617</v>
      </c>
    </row>
    <row r="232" spans="1:23" x14ac:dyDescent="0.3">
      <c r="A232">
        <v>940.84999999999002</v>
      </c>
      <c r="B232">
        <v>407</v>
      </c>
      <c r="C232">
        <f t="shared" si="52"/>
        <v>129.69680598563491</v>
      </c>
      <c r="D232">
        <f t="shared" si="53"/>
        <v>288.79538366055084</v>
      </c>
      <c r="E232">
        <f t="shared" si="56"/>
        <v>277.30319401436509</v>
      </c>
      <c r="F232">
        <f t="shared" si="57"/>
        <v>1.5103582140133517E-2</v>
      </c>
      <c r="G232">
        <f t="shared" si="57"/>
        <v>19.282090621199622</v>
      </c>
      <c r="H232">
        <f t="shared" si="57"/>
        <v>180.91620689595138</v>
      </c>
      <c r="I232">
        <f t="shared" si="57"/>
        <v>84.298087338962745</v>
      </c>
      <c r="J232">
        <f t="shared" si="54"/>
        <v>4.522056017785534</v>
      </c>
      <c r="K232">
        <f t="shared" si="54"/>
        <v>9.8086350011675617E-4</v>
      </c>
      <c r="L232">
        <f t="shared" si="54"/>
        <v>3.5473884394851358E-7</v>
      </c>
      <c r="M232">
        <f t="shared" si="60"/>
        <v>1.7349471135543463E-8</v>
      </c>
      <c r="N232">
        <f t="shared" si="54"/>
        <v>1.2196899233760308E-12</v>
      </c>
      <c r="O232">
        <f t="shared" si="61"/>
        <v>3.5040825696551261E-15</v>
      </c>
      <c r="P232">
        <f t="shared" si="62"/>
        <v>9.2227642533847828E-20</v>
      </c>
      <c r="Q232">
        <f t="shared" si="62"/>
        <v>1.6577934510598321E-22</v>
      </c>
      <c r="R232">
        <f t="shared" si="63"/>
        <v>2.9641398517428319E-27</v>
      </c>
      <c r="S232">
        <f t="shared" si="63"/>
        <v>5.2237330227610227E-30</v>
      </c>
      <c r="T232">
        <f t="shared" si="63"/>
        <v>9.8237129086991991E-35</v>
      </c>
      <c r="U232">
        <f t="shared" si="58"/>
        <v>289.03452569162903</v>
      </c>
      <c r="V232">
        <f t="shared" si="55"/>
        <v>-11.731331677263938</v>
      </c>
      <c r="W232">
        <f t="shared" si="59"/>
        <v>137.62414292197633</v>
      </c>
    </row>
    <row r="233" spans="1:23" x14ac:dyDescent="0.3">
      <c r="A233">
        <v>940.89999999998997</v>
      </c>
      <c r="B233">
        <v>416</v>
      </c>
      <c r="C233">
        <f t="shared" si="52"/>
        <v>129.61576655033605</v>
      </c>
      <c r="D233">
        <f t="shared" si="53"/>
        <v>288.74538366055089</v>
      </c>
      <c r="E233">
        <f t="shared" si="56"/>
        <v>286.38423344966395</v>
      </c>
      <c r="F233">
        <f t="shared" si="57"/>
        <v>1.1902907534389398E-2</v>
      </c>
      <c r="G233">
        <f t="shared" si="57"/>
        <v>16.847510568666252</v>
      </c>
      <c r="H233">
        <f t="shared" si="57"/>
        <v>174.57120867574301</v>
      </c>
      <c r="I233">
        <f t="shared" si="57"/>
        <v>88.948474566395603</v>
      </c>
      <c r="J233">
        <f t="shared" si="54"/>
        <v>5.1625311820717323</v>
      </c>
      <c r="K233">
        <f t="shared" si="54"/>
        <v>1.2536962790306288E-3</v>
      </c>
      <c r="L233">
        <f t="shared" si="54"/>
        <v>4.779884000338923E-7</v>
      </c>
      <c r="M233">
        <f t="shared" si="60"/>
        <v>2.4757044563511818E-8</v>
      </c>
      <c r="N233">
        <f t="shared" si="54"/>
        <v>1.8039972033462978E-12</v>
      </c>
      <c r="O233">
        <f t="shared" si="61"/>
        <v>5.5591250288764745E-15</v>
      </c>
      <c r="P233">
        <f t="shared" si="62"/>
        <v>1.4920870877704065E-19</v>
      </c>
      <c r="Q233">
        <f t="shared" si="62"/>
        <v>2.8933779880992419E-22</v>
      </c>
      <c r="R233">
        <f t="shared" si="63"/>
        <v>5.1988217513657424E-27</v>
      </c>
      <c r="S233">
        <f t="shared" si="63"/>
        <v>9.916703136948495E-30</v>
      </c>
      <c r="T233">
        <f t="shared" si="63"/>
        <v>1.8500432734150987E-34</v>
      </c>
      <c r="U233">
        <f t="shared" si="58"/>
        <v>285.54288209943735</v>
      </c>
      <c r="V233">
        <f t="shared" si="55"/>
        <v>0.84135135022660279</v>
      </c>
      <c r="W233">
        <f t="shared" si="59"/>
        <v>0.7078720945281276</v>
      </c>
    </row>
    <row r="234" spans="1:23" x14ac:dyDescent="0.3">
      <c r="A234">
        <v>940.94999999999004</v>
      </c>
      <c r="B234">
        <v>424</v>
      </c>
      <c r="C234">
        <f t="shared" si="52"/>
        <v>129.53472711503719</v>
      </c>
      <c r="D234">
        <f t="shared" si="53"/>
        <v>288.69538366055082</v>
      </c>
      <c r="E234">
        <f t="shared" si="56"/>
        <v>294.46527288496281</v>
      </c>
      <c r="F234">
        <f t="shared" si="57"/>
        <v>9.3544839899155786E-3</v>
      </c>
      <c r="G234">
        <f t="shared" si="57"/>
        <v>14.679492231722117</v>
      </c>
      <c r="H234">
        <f t="shared" si="57"/>
        <v>167.98149499866972</v>
      </c>
      <c r="I234">
        <f t="shared" si="57"/>
        <v>93.595068434064842</v>
      </c>
      <c r="J234">
        <f t="shared" si="54"/>
        <v>5.8773711365970698</v>
      </c>
      <c r="K234">
        <f t="shared" si="54"/>
        <v>1.59767510119916E-3</v>
      </c>
      <c r="L234">
        <f t="shared" si="54"/>
        <v>6.4244541803311421E-7</v>
      </c>
      <c r="M234">
        <f t="shared" si="60"/>
        <v>3.5222787546866082E-8</v>
      </c>
      <c r="N234">
        <f t="shared" si="54"/>
        <v>2.6615372705385937E-12</v>
      </c>
      <c r="O234">
        <f t="shared" si="61"/>
        <v>8.7932803440189315E-15</v>
      </c>
      <c r="P234">
        <f t="shared" si="62"/>
        <v>2.407894776938381E-19</v>
      </c>
      <c r="Q234">
        <f t="shared" si="62"/>
        <v>5.0349167466583894E-22</v>
      </c>
      <c r="R234">
        <f t="shared" si="63"/>
        <v>9.0953922316896445E-27</v>
      </c>
      <c r="S234">
        <f t="shared" si="63"/>
        <v>1.8770075500579421E-29</v>
      </c>
      <c r="T234">
        <f t="shared" si="63"/>
        <v>3.475348649579522E-34</v>
      </c>
      <c r="U234">
        <f t="shared" si="58"/>
        <v>282.14437963781569</v>
      </c>
      <c r="V234">
        <f t="shared" si="55"/>
        <v>12.320893247147126</v>
      </c>
      <c r="W234">
        <f t="shared" si="59"/>
        <v>151.80441040759564</v>
      </c>
    </row>
    <row r="235" spans="1:23" x14ac:dyDescent="0.3">
      <c r="A235">
        <v>940.99999999999</v>
      </c>
      <c r="B235">
        <v>390</v>
      </c>
      <c r="C235">
        <f t="shared" si="52"/>
        <v>129.45368767973832</v>
      </c>
      <c r="D235">
        <f t="shared" si="53"/>
        <v>288.64538366055086</v>
      </c>
      <c r="E235">
        <f t="shared" si="56"/>
        <v>260.54631232026168</v>
      </c>
      <c r="F235">
        <f t="shared" si="57"/>
        <v>7.3312881649681052E-3</v>
      </c>
      <c r="G235">
        <f t="shared" si="57"/>
        <v>12.754986624736331</v>
      </c>
      <c r="H235">
        <f t="shared" si="57"/>
        <v>161.19217056112657</v>
      </c>
      <c r="I235">
        <f t="shared" si="57"/>
        <v>98.211219995031357</v>
      </c>
      <c r="J235">
        <f t="shared" si="54"/>
        <v>6.6726327383813411</v>
      </c>
      <c r="K235">
        <f t="shared" si="54"/>
        <v>2.0300043302610314E-3</v>
      </c>
      <c r="L235">
        <f t="shared" si="54"/>
        <v>8.6132168840877367E-7</v>
      </c>
      <c r="M235">
        <f t="shared" si="60"/>
        <v>4.9964438965892227E-8</v>
      </c>
      <c r="N235">
        <f t="shared" si="54"/>
        <v>3.9168732000452032E-12</v>
      </c>
      <c r="O235">
        <f t="shared" si="61"/>
        <v>1.3867806210341106E-14</v>
      </c>
      <c r="P235">
        <f t="shared" si="62"/>
        <v>3.8760654820882509E-19</v>
      </c>
      <c r="Q235">
        <f t="shared" si="62"/>
        <v>8.7355807295195728E-22</v>
      </c>
      <c r="R235">
        <f t="shared" si="63"/>
        <v>1.5872604888232923E-26</v>
      </c>
      <c r="S235">
        <f t="shared" si="63"/>
        <v>3.5422327468792932E-29</v>
      </c>
      <c r="T235">
        <f t="shared" si="63"/>
        <v>6.5121611782705777E-34</v>
      </c>
      <c r="U235">
        <f t="shared" si="58"/>
        <v>278.84037212306089</v>
      </c>
      <c r="V235">
        <f t="shared" si="55"/>
        <v>-18.294059802799211</v>
      </c>
      <c r="W235">
        <f t="shared" si="59"/>
        <v>334.67262406839393</v>
      </c>
    </row>
    <row r="236" spans="1:23" x14ac:dyDescent="0.3">
      <c r="A236">
        <v>941.04999999998995</v>
      </c>
      <c r="B236">
        <v>421</v>
      </c>
      <c r="C236">
        <f t="shared" si="52"/>
        <v>129.37264824443946</v>
      </c>
      <c r="D236">
        <f t="shared" si="53"/>
        <v>288.59538366055091</v>
      </c>
      <c r="E236">
        <f t="shared" si="56"/>
        <v>291.62735175556054</v>
      </c>
      <c r="F236">
        <f t="shared" si="57"/>
        <v>5.7297335004175614E-3</v>
      </c>
      <c r="G236">
        <f t="shared" si="57"/>
        <v>11.052045385987261</v>
      </c>
      <c r="H236">
        <f t="shared" si="57"/>
        <v>154.24820642537225</v>
      </c>
      <c r="I236">
        <f t="shared" si="57"/>
        <v>102.76918770099435</v>
      </c>
      <c r="J236">
        <f t="shared" si="54"/>
        <v>7.5544874863898741</v>
      </c>
      <c r="K236">
        <f t="shared" si="54"/>
        <v>2.5716853376051103E-3</v>
      </c>
      <c r="L236">
        <f t="shared" si="54"/>
        <v>1.1518735296256668E-6</v>
      </c>
      <c r="M236">
        <f t="shared" si="60"/>
        <v>7.0666026892483975E-8</v>
      </c>
      <c r="N236">
        <f t="shared" si="54"/>
        <v>5.7498529893544952E-12</v>
      </c>
      <c r="O236">
        <f t="shared" si="61"/>
        <v>2.1806048620312028E-14</v>
      </c>
      <c r="P236">
        <f t="shared" si="62"/>
        <v>6.2237906268510148E-19</v>
      </c>
      <c r="Q236">
        <f t="shared" si="62"/>
        <v>1.5111362941939044E-21</v>
      </c>
      <c r="R236">
        <f t="shared" si="63"/>
        <v>2.7630277516761996E-26</v>
      </c>
      <c r="S236">
        <f t="shared" si="63"/>
        <v>6.6650058499310084E-29</v>
      </c>
      <c r="T236">
        <f t="shared" si="63"/>
        <v>1.2172006347633232E-33</v>
      </c>
      <c r="U236">
        <f t="shared" si="58"/>
        <v>275.63222964012704</v>
      </c>
      <c r="V236">
        <f t="shared" si="55"/>
        <v>15.995122115433503</v>
      </c>
      <c r="W236">
        <f t="shared" si="59"/>
        <v>255.84393148762993</v>
      </c>
    </row>
    <row r="237" spans="1:23" x14ac:dyDescent="0.3">
      <c r="A237">
        <v>941.09999999999002</v>
      </c>
      <c r="B237">
        <v>426</v>
      </c>
      <c r="C237">
        <f t="shared" si="52"/>
        <v>129.2916088091406</v>
      </c>
      <c r="D237">
        <f t="shared" si="53"/>
        <v>288.54538366055084</v>
      </c>
      <c r="E237">
        <f t="shared" si="56"/>
        <v>296.7083911908594</v>
      </c>
      <c r="F237">
        <f t="shared" si="57"/>
        <v>4.4656248217403924E-3</v>
      </c>
      <c r="G237">
        <f t="shared" si="57"/>
        <v>9.5499036505247972</v>
      </c>
      <c r="H237">
        <f t="shared" si="57"/>
        <v>147.19395693432841</v>
      </c>
      <c r="I237">
        <f t="shared" si="57"/>
        <v>107.2403986680672</v>
      </c>
      <c r="J237">
        <f t="shared" si="54"/>
        <v>8.5291640645396143</v>
      </c>
      <c r="K237">
        <f t="shared" si="54"/>
        <v>3.2482620658061479E-3</v>
      </c>
      <c r="L237">
        <f t="shared" si="54"/>
        <v>1.5365775420228359E-6</v>
      </c>
      <c r="M237">
        <f t="shared" si="60"/>
        <v>9.9648943966615007E-8</v>
      </c>
      <c r="N237">
        <f t="shared" si="54"/>
        <v>8.419459989919129E-12</v>
      </c>
      <c r="O237">
        <f t="shared" si="61"/>
        <v>3.4186808177031366E-14</v>
      </c>
      <c r="P237">
        <f t="shared" si="62"/>
        <v>9.9684838860888141E-19</v>
      </c>
      <c r="Q237">
        <f t="shared" si="62"/>
        <v>2.6063207316036084E-21</v>
      </c>
      <c r="R237">
        <f t="shared" si="63"/>
        <v>4.7976941268603491E-26</v>
      </c>
      <c r="S237">
        <f t="shared" si="63"/>
        <v>1.2503636608456309E-28</v>
      </c>
      <c r="T237">
        <f t="shared" si="63"/>
        <v>2.2693917279341492E-33</v>
      </c>
      <c r="U237">
        <f t="shared" si="58"/>
        <v>272.52113884058252</v>
      </c>
      <c r="V237">
        <f t="shared" si="55"/>
        <v>24.187252350276879</v>
      </c>
      <c r="W237">
        <f t="shared" si="59"/>
        <v>585.02317625597436</v>
      </c>
    </row>
    <row r="238" spans="1:23" x14ac:dyDescent="0.3">
      <c r="A238">
        <v>941.14999999998997</v>
      </c>
      <c r="B238">
        <v>384</v>
      </c>
      <c r="C238">
        <f t="shared" si="52"/>
        <v>129.21056937384174</v>
      </c>
      <c r="D238">
        <f t="shared" si="53"/>
        <v>288.49538366055089</v>
      </c>
      <c r="E238">
        <f t="shared" si="56"/>
        <v>254.78943062615826</v>
      </c>
      <c r="F238">
        <f t="shared" si="57"/>
        <v>3.4707531117474676E-3</v>
      </c>
      <c r="G238">
        <f t="shared" si="57"/>
        <v>8.2290366841388369</v>
      </c>
      <c r="H238">
        <f t="shared" si="57"/>
        <v>140.0727051358231</v>
      </c>
      <c r="I238">
        <f t="shared" si="57"/>
        <v>111.59573422265015</v>
      </c>
      <c r="J238">
        <f t="shared" si="54"/>
        <v>9.6028823662537306</v>
      </c>
      <c r="K238">
        <f t="shared" si="54"/>
        <v>4.0906908471163451E-3</v>
      </c>
      <c r="L238">
        <f t="shared" si="54"/>
        <v>2.0446286067834183E-6</v>
      </c>
      <c r="M238">
        <f t="shared" si="60"/>
        <v>1.4010289004531731E-7</v>
      </c>
      <c r="N238">
        <f t="shared" si="54"/>
        <v>1.2297646420799963E-11</v>
      </c>
      <c r="O238">
        <f t="shared" si="61"/>
        <v>5.3438283709409527E-14</v>
      </c>
      <c r="P238">
        <f t="shared" si="62"/>
        <v>1.5926249542383332E-18</v>
      </c>
      <c r="Q238">
        <f t="shared" si="62"/>
        <v>4.4819235856718704E-21</v>
      </c>
      <c r="R238">
        <f t="shared" si="63"/>
        <v>8.309791632027516E-26</v>
      </c>
      <c r="S238">
        <f t="shared" si="63"/>
        <v>2.3387538687206511E-28</v>
      </c>
      <c r="T238">
        <f t="shared" si="63"/>
        <v>4.2205304015571795E-33</v>
      </c>
      <c r="U238">
        <f t="shared" si="58"/>
        <v>269.50792203756851</v>
      </c>
      <c r="V238">
        <f t="shared" si="55"/>
        <v>-14.718491411410241</v>
      </c>
      <c r="W238">
        <f t="shared" si="59"/>
        <v>216.63398942775703</v>
      </c>
    </row>
    <row r="239" spans="1:23" x14ac:dyDescent="0.3">
      <c r="A239">
        <v>941.19999999999004</v>
      </c>
      <c r="B239">
        <v>393</v>
      </c>
      <c r="C239">
        <f t="shared" si="52"/>
        <v>129.12952993854287</v>
      </c>
      <c r="D239">
        <f t="shared" si="53"/>
        <v>288.44538366055082</v>
      </c>
      <c r="E239">
        <f t="shared" si="56"/>
        <v>263.87047006145713</v>
      </c>
      <c r="F239">
        <f t="shared" si="57"/>
        <v>2.6900409322607156E-3</v>
      </c>
      <c r="G239">
        <f t="shared" si="57"/>
        <v>7.0711929002992253</v>
      </c>
      <c r="H239">
        <f t="shared" si="57"/>
        <v>132.92624287915871</v>
      </c>
      <c r="I239">
        <f t="shared" si="57"/>
        <v>115.80583599901497</v>
      </c>
      <c r="J239">
        <f t="shared" si="54"/>
        <v>10.781779043537602</v>
      </c>
      <c r="K239">
        <f t="shared" si="54"/>
        <v>5.1363501802665261E-3</v>
      </c>
      <c r="L239">
        <f t="shared" si="54"/>
        <v>2.7138425802992991E-6</v>
      </c>
      <c r="M239">
        <f t="shared" si="60"/>
        <v>1.9639655003484804E-7</v>
      </c>
      <c r="N239">
        <f t="shared" si="54"/>
        <v>1.7917195603578598E-11</v>
      </c>
      <c r="O239">
        <f t="shared" si="61"/>
        <v>8.3283470568453111E-14</v>
      </c>
      <c r="P239">
        <f t="shared" si="62"/>
        <v>2.5380968460194834E-18</v>
      </c>
      <c r="Q239">
        <f t="shared" si="62"/>
        <v>7.6844608816993737E-21</v>
      </c>
      <c r="R239">
        <f t="shared" si="63"/>
        <v>1.4356810885005658E-25</v>
      </c>
      <c r="S239">
        <f t="shared" si="63"/>
        <v>4.3615922413927918E-28</v>
      </c>
      <c r="T239">
        <f t="shared" si="63"/>
        <v>7.8295151088699277E-33</v>
      </c>
      <c r="U239">
        <f t="shared" si="58"/>
        <v>266.59288012338021</v>
      </c>
      <c r="V239">
        <f t="shared" si="55"/>
        <v>-2.7224100619230853</v>
      </c>
      <c r="W239">
        <f t="shared" si="59"/>
        <v>7.4115165452600573</v>
      </c>
    </row>
    <row r="240" spans="1:23" x14ac:dyDescent="0.3">
      <c r="A240">
        <v>941.24999999999</v>
      </c>
      <c r="B240">
        <v>378</v>
      </c>
      <c r="C240">
        <f t="shared" si="52"/>
        <v>129.04849050324401</v>
      </c>
      <c r="D240">
        <f t="shared" si="53"/>
        <v>288.39538366055086</v>
      </c>
      <c r="E240">
        <f t="shared" si="56"/>
        <v>248.95150949675599</v>
      </c>
      <c r="F240">
        <f t="shared" si="57"/>
        <v>2.0791591467035336E-3</v>
      </c>
      <c r="G240">
        <f t="shared" si="57"/>
        <v>6.0594059554502584</v>
      </c>
      <c r="H240">
        <f t="shared" si="57"/>
        <v>125.79449081739097</v>
      </c>
      <c r="I240">
        <f t="shared" si="57"/>
        <v>119.84142828543587</v>
      </c>
      <c r="J240">
        <f t="shared" si="54"/>
        <v>12.071824803770703</v>
      </c>
      <c r="K240">
        <f t="shared" si="54"/>
        <v>6.430207059743758E-3</v>
      </c>
      <c r="L240">
        <f t="shared" si="54"/>
        <v>3.5930655464072396E-6</v>
      </c>
      <c r="M240">
        <f t="shared" si="60"/>
        <v>2.7449407985470902E-7</v>
      </c>
      <c r="N240">
        <f t="shared" si="54"/>
        <v>2.6039241883364768E-11</v>
      </c>
      <c r="O240">
        <f t="shared" si="61"/>
        <v>1.2941287789129482E-13</v>
      </c>
      <c r="P240">
        <f t="shared" si="62"/>
        <v>4.0347174882024924E-18</v>
      </c>
      <c r="Q240">
        <f t="shared" si="62"/>
        <v>1.3136350499461697E-20</v>
      </c>
      <c r="R240">
        <f t="shared" si="63"/>
        <v>2.4742073544762517E-25</v>
      </c>
      <c r="S240">
        <f t="shared" si="63"/>
        <v>8.1099461676863196E-28</v>
      </c>
      <c r="T240">
        <f t="shared" si="63"/>
        <v>1.4488151150963343E-32</v>
      </c>
      <c r="U240">
        <f t="shared" si="58"/>
        <v>263.77566309584006</v>
      </c>
      <c r="V240">
        <f t="shared" si="55"/>
        <v>-14.82415359908407</v>
      </c>
      <c r="W240">
        <f t="shared" si="59"/>
        <v>219.75552992923718</v>
      </c>
    </row>
    <row r="241" spans="1:23" x14ac:dyDescent="0.3">
      <c r="A241">
        <v>941.29999999998995</v>
      </c>
      <c r="B241">
        <v>379</v>
      </c>
      <c r="C241">
        <f t="shared" si="52"/>
        <v>128.96745106794538</v>
      </c>
      <c r="D241">
        <f t="shared" si="53"/>
        <v>288.34538366055091</v>
      </c>
      <c r="E241">
        <f t="shared" si="56"/>
        <v>250.03254893205462</v>
      </c>
      <c r="F241">
        <f t="shared" si="57"/>
        <v>1.6025450831069659E-3</v>
      </c>
      <c r="G241">
        <f t="shared" si="57"/>
        <v>5.1779886258181032</v>
      </c>
      <c r="H241">
        <f t="shared" si="57"/>
        <v>118.71516254704483</v>
      </c>
      <c r="I241">
        <f t="shared" si="57"/>
        <v>123.67365181416676</v>
      </c>
      <c r="J241">
        <f t="shared" si="54"/>
        <v>13.478733875814585</v>
      </c>
      <c r="K241">
        <f t="shared" si="54"/>
        <v>8.0261571352809053E-3</v>
      </c>
      <c r="L241">
        <f t="shared" si="54"/>
        <v>4.7452150112779135E-6</v>
      </c>
      <c r="M241">
        <f t="shared" si="60"/>
        <v>3.8251148288509086E-7</v>
      </c>
      <c r="N241">
        <f t="shared" si="54"/>
        <v>3.7748257149295206E-11</v>
      </c>
      <c r="O241">
        <f t="shared" si="61"/>
        <v>2.0049730657722573E-13</v>
      </c>
      <c r="P241">
        <f t="shared" si="62"/>
        <v>6.3977658312975745E-18</v>
      </c>
      <c r="Q241">
        <f t="shared" si="62"/>
        <v>2.2389707411285718E-20</v>
      </c>
      <c r="R241">
        <f t="shared" si="63"/>
        <v>4.2532849112687309E-25</v>
      </c>
      <c r="S241">
        <f t="shared" si="63"/>
        <v>1.5034993630158732E-27</v>
      </c>
      <c r="T241">
        <f t="shared" si="63"/>
        <v>2.6742458961208021E-32</v>
      </c>
      <c r="U241">
        <f t="shared" si="58"/>
        <v>261.05517069282712</v>
      </c>
      <c r="V241">
        <f t="shared" si="55"/>
        <v>-11.022621760772495</v>
      </c>
      <c r="W241">
        <f t="shared" si="59"/>
        <v>121.49819048105533</v>
      </c>
    </row>
    <row r="242" spans="1:23" x14ac:dyDescent="0.3">
      <c r="A242">
        <v>941.34999999999002</v>
      </c>
      <c r="B242">
        <v>387</v>
      </c>
      <c r="C242">
        <f t="shared" si="52"/>
        <v>128.88641163264629</v>
      </c>
      <c r="D242">
        <f t="shared" si="53"/>
        <v>288.29538366055084</v>
      </c>
      <c r="E242">
        <f t="shared" si="56"/>
        <v>258.11358836735371</v>
      </c>
      <c r="F242">
        <f t="shared" si="57"/>
        <v>1.2317610216881711E-3</v>
      </c>
      <c r="G242">
        <f t="shared" si="57"/>
        <v>4.4125111202981149</v>
      </c>
      <c r="H242">
        <f t="shared" si="57"/>
        <v>111.7234760740468</v>
      </c>
      <c r="I242">
        <f t="shared" si="57"/>
        <v>127.27440377608468</v>
      </c>
      <c r="J242">
        <f t="shared" si="54"/>
        <v>15.007866280179824</v>
      </c>
      <c r="K242">
        <f t="shared" si="54"/>
        <v>9.9885563806385233E-3</v>
      </c>
      <c r="L242">
        <f t="shared" si="54"/>
        <v>6.2511068081455256E-6</v>
      </c>
      <c r="M242">
        <f t="shared" si="60"/>
        <v>5.3145725378685428E-7</v>
      </c>
      <c r="N242">
        <f t="shared" si="54"/>
        <v>5.4585305093075105E-11</v>
      </c>
      <c r="O242">
        <f t="shared" si="61"/>
        <v>3.0970766761973682E-13</v>
      </c>
      <c r="P242">
        <f t="shared" si="62"/>
        <v>1.0119377972272236E-17</v>
      </c>
      <c r="Q242">
        <f t="shared" si="62"/>
        <v>3.8048231558814561E-20</v>
      </c>
      <c r="R242">
        <f t="shared" si="63"/>
        <v>7.2932840027962299E-25</v>
      </c>
      <c r="S242">
        <f t="shared" si="63"/>
        <v>2.77907900040499E-27</v>
      </c>
      <c r="T242">
        <f t="shared" si="63"/>
        <v>4.9237951468857201E-32</v>
      </c>
      <c r="U242">
        <f t="shared" si="58"/>
        <v>258.42948435063067</v>
      </c>
      <c r="V242">
        <f t="shared" si="55"/>
        <v>-0.31589598327695967</v>
      </c>
      <c r="W242">
        <f t="shared" si="59"/>
        <v>9.9790272250517176E-2</v>
      </c>
    </row>
    <row r="243" spans="1:23" x14ac:dyDescent="0.3">
      <c r="A243">
        <v>941.39999999998997</v>
      </c>
      <c r="B243">
        <v>402</v>
      </c>
      <c r="C243">
        <f t="shared" si="52"/>
        <v>128.80537219734765</v>
      </c>
      <c r="D243">
        <f t="shared" si="53"/>
        <v>288.24538366055089</v>
      </c>
      <c r="E243">
        <f t="shared" si="56"/>
        <v>273.19462780265235</v>
      </c>
      <c r="F243">
        <f t="shared" si="57"/>
        <v>9.4413986622716745E-4</v>
      </c>
      <c r="G243">
        <f t="shared" si="57"/>
        <v>3.7497663874525995</v>
      </c>
      <c r="H243">
        <f t="shared" si="57"/>
        <v>104.85191473464478</v>
      </c>
      <c r="I243">
        <f t="shared" si="57"/>
        <v>130.61667852932334</v>
      </c>
      <c r="J243">
        <f t="shared" si="54"/>
        <v>16.664123762593896</v>
      </c>
      <c r="K243">
        <f t="shared" si="54"/>
        <v>1.2393961985846956E-2</v>
      </c>
      <c r="L243">
        <f t="shared" si="54"/>
        <v>8.2142555789671099E-6</v>
      </c>
      <c r="M243">
        <f t="shared" si="60"/>
        <v>7.3621484140416027E-7</v>
      </c>
      <c r="N243">
        <f t="shared" si="54"/>
        <v>7.8734458928378584E-11</v>
      </c>
      <c r="O243">
        <f t="shared" si="61"/>
        <v>4.7698831437748179E-13</v>
      </c>
      <c r="P243">
        <f t="shared" si="62"/>
        <v>1.5965758777730535E-17</v>
      </c>
      <c r="Q243">
        <f t="shared" si="62"/>
        <v>6.4466323165933958E-20</v>
      </c>
      <c r="R243">
        <f t="shared" si="63"/>
        <v>1.2474755535373692E-24</v>
      </c>
      <c r="S243">
        <f t="shared" si="63"/>
        <v>5.1216618782669998E-27</v>
      </c>
      <c r="T243">
        <f t="shared" si="63"/>
        <v>9.04292402264998E-32</v>
      </c>
      <c r="U243">
        <f t="shared" si="58"/>
        <v>255.89583046641636</v>
      </c>
      <c r="V243">
        <f t="shared" si="55"/>
        <v>17.298797336235992</v>
      </c>
      <c r="W243">
        <f t="shared" si="59"/>
        <v>299.24838928016544</v>
      </c>
    </row>
    <row r="244" spans="1:23" x14ac:dyDescent="0.3">
      <c r="A244">
        <v>941.44999999999004</v>
      </c>
      <c r="B244">
        <v>394</v>
      </c>
      <c r="C244">
        <f t="shared" si="52"/>
        <v>128.72433276204856</v>
      </c>
      <c r="D244">
        <f t="shared" si="53"/>
        <v>288.19538366055082</v>
      </c>
      <c r="E244">
        <f t="shared" si="56"/>
        <v>265.27566723795144</v>
      </c>
      <c r="F244">
        <f t="shared" si="57"/>
        <v>7.2167206268060541E-4</v>
      </c>
      <c r="G244">
        <f t="shared" si="57"/>
        <v>3.1777248395444069</v>
      </c>
      <c r="H244">
        <f t="shared" si="57"/>
        <v>98.130038651551502</v>
      </c>
      <c r="I244">
        <f t="shared" si="57"/>
        <v>133.67490327302659</v>
      </c>
      <c r="J244">
        <f t="shared" si="54"/>
        <v>18.45184048152549</v>
      </c>
      <c r="K244">
        <f t="shared" si="54"/>
        <v>1.5333099761942141E-2</v>
      </c>
      <c r="L244">
        <f t="shared" si="54"/>
        <v>1.0766877489412578E-5</v>
      </c>
      <c r="M244">
        <f t="shared" si="60"/>
        <v>1.0168412701023461E-6</v>
      </c>
      <c r="N244">
        <f t="shared" si="54"/>
        <v>1.1328286411821932E-10</v>
      </c>
      <c r="O244">
        <f t="shared" si="61"/>
        <v>7.3244646708551657E-13</v>
      </c>
      <c r="P244">
        <f t="shared" si="62"/>
        <v>2.5126707092698588E-17</v>
      </c>
      <c r="Q244">
        <f t="shared" si="62"/>
        <v>1.0890396526974439E-19</v>
      </c>
      <c r="R244">
        <f t="shared" si="63"/>
        <v>2.128390098638809E-24</v>
      </c>
      <c r="S244">
        <f t="shared" si="63"/>
        <v>9.410946017481379E-27</v>
      </c>
      <c r="T244">
        <f t="shared" si="63"/>
        <v>1.6566396675048362E-31</v>
      </c>
      <c r="U244">
        <f t="shared" si="58"/>
        <v>253.45057380130541</v>
      </c>
      <c r="V244">
        <f t="shared" si="55"/>
        <v>11.825093436646029</v>
      </c>
      <c r="W244">
        <f t="shared" si="59"/>
        <v>139.83283478540898</v>
      </c>
    </row>
    <row r="245" spans="1:23" x14ac:dyDescent="0.3">
      <c r="A245">
        <v>941.49999999999</v>
      </c>
      <c r="B245">
        <v>386</v>
      </c>
      <c r="C245">
        <f t="shared" si="52"/>
        <v>128.64329332674993</v>
      </c>
      <c r="D245">
        <f t="shared" si="53"/>
        <v>288.14538366055086</v>
      </c>
      <c r="E245">
        <f t="shared" si="56"/>
        <v>257.35670667325007</v>
      </c>
      <c r="F245">
        <f t="shared" si="57"/>
        <v>5.5009427928871129E-4</v>
      </c>
      <c r="G245">
        <f t="shared" si="57"/>
        <v>2.6854807514405259</v>
      </c>
      <c r="H245">
        <f t="shared" si="57"/>
        <v>91.584346793215872</v>
      </c>
      <c r="I245">
        <f t="shared" si="57"/>
        <v>136.42526288142054</v>
      </c>
      <c r="J245">
        <f t="shared" si="54"/>
        <v>20.374669772655523</v>
      </c>
      <c r="K245">
        <f t="shared" si="54"/>
        <v>1.8913074359483164E-2</v>
      </c>
      <c r="L245">
        <f t="shared" si="54"/>
        <v>1.4077372405360135E-5</v>
      </c>
      <c r="M245">
        <f t="shared" si="60"/>
        <v>1.4002775558109029E-6</v>
      </c>
      <c r="N245">
        <f t="shared" si="54"/>
        <v>1.6258252428804815E-10</v>
      </c>
      <c r="O245">
        <f t="shared" si="61"/>
        <v>1.1213892919648868E-12</v>
      </c>
      <c r="P245">
        <f t="shared" si="62"/>
        <v>3.9444990792429516E-17</v>
      </c>
      <c r="Q245">
        <f t="shared" si="62"/>
        <v>1.8342851588569524E-19</v>
      </c>
      <c r="R245">
        <f t="shared" si="63"/>
        <v>3.6222688763978766E-24</v>
      </c>
      <c r="S245">
        <f t="shared" si="63"/>
        <v>1.7241221360349672E-26</v>
      </c>
      <c r="T245">
        <f t="shared" si="63"/>
        <v>3.0273142028126009E-31</v>
      </c>
      <c r="U245">
        <f t="shared" si="58"/>
        <v>251.08923884518489</v>
      </c>
      <c r="V245">
        <f t="shared" si="55"/>
        <v>6.267467828065179</v>
      </c>
      <c r="W245">
        <f t="shared" si="59"/>
        <v>39.28115297583205</v>
      </c>
    </row>
    <row r="246" spans="1:23" x14ac:dyDescent="0.3">
      <c r="A246">
        <v>941.54999999998904</v>
      </c>
      <c r="B246">
        <v>414</v>
      </c>
      <c r="C246">
        <f t="shared" si="52"/>
        <v>128.56225389145266</v>
      </c>
      <c r="D246">
        <f t="shared" si="53"/>
        <v>288.09538366055182</v>
      </c>
      <c r="E246">
        <f t="shared" si="56"/>
        <v>285.43774610854734</v>
      </c>
      <c r="F246">
        <f t="shared" si="57"/>
        <v>4.1814609169978133E-4</v>
      </c>
      <c r="G246">
        <f t="shared" si="57"/>
        <v>2.2631924051851628</v>
      </c>
      <c r="H246">
        <f t="shared" si="57"/>
        <v>85.23818874859775</v>
      </c>
      <c r="I246">
        <f t="shared" si="57"/>
        <v>138.84600814625844</v>
      </c>
      <c r="J246">
        <f t="shared" si="54"/>
        <v>22.435468541438961</v>
      </c>
      <c r="K246">
        <f t="shared" si="54"/>
        <v>2.3259836943570297E-2</v>
      </c>
      <c r="L246">
        <f t="shared" si="54"/>
        <v>1.8359620332742532E-5</v>
      </c>
      <c r="M246">
        <f t="shared" si="60"/>
        <v>1.9225934498580595E-6</v>
      </c>
      <c r="N246">
        <f t="shared" si="54"/>
        <v>2.3275218775871371E-10</v>
      </c>
      <c r="O246">
        <f t="shared" si="61"/>
        <v>1.7117852824285615E-12</v>
      </c>
      <c r="P246">
        <f t="shared" si="62"/>
        <v>6.1767270325204163E-17</v>
      </c>
      <c r="Q246">
        <f t="shared" si="62"/>
        <v>3.0803664071094132E-19</v>
      </c>
      <c r="R246">
        <f t="shared" si="63"/>
        <v>6.1492253207403638E-24</v>
      </c>
      <c r="S246">
        <f t="shared" si="63"/>
        <v>3.1493080297411252E-26</v>
      </c>
      <c r="T246">
        <f t="shared" si="63"/>
        <v>5.5181971022138763E-31</v>
      </c>
      <c r="U246">
        <f t="shared" si="58"/>
        <v>248.8065561069638</v>
      </c>
      <c r="V246">
        <f t="shared" si="55"/>
        <v>36.631190001583548</v>
      </c>
      <c r="W246">
        <f t="shared" si="59"/>
        <v>1341.8440809321144</v>
      </c>
    </row>
    <row r="247" spans="1:23" x14ac:dyDescent="0.3">
      <c r="A247">
        <v>941.599999999989</v>
      </c>
      <c r="B247">
        <v>353</v>
      </c>
      <c r="C247">
        <f t="shared" si="52"/>
        <v>128.48121445615379</v>
      </c>
      <c r="D247">
        <f t="shared" si="53"/>
        <v>288.04538366055186</v>
      </c>
      <c r="E247">
        <f t="shared" si="56"/>
        <v>224.51878554384621</v>
      </c>
      <c r="F247">
        <f t="shared" si="57"/>
        <v>3.1696596653446005E-4</v>
      </c>
      <c r="G247">
        <f t="shared" si="57"/>
        <v>1.9020178498414568</v>
      </c>
      <c r="H247">
        <f t="shared" si="57"/>
        <v>79.111724452758125</v>
      </c>
      <c r="I247">
        <f t="shared" si="57"/>
        <v>140.9177418583964</v>
      </c>
      <c r="J247">
        <f t="shared" si="54"/>
        <v>24.636181051865602</v>
      </c>
      <c r="K247">
        <f t="shared" si="54"/>
        <v>2.852092252506724E-2</v>
      </c>
      <c r="L247">
        <f t="shared" si="54"/>
        <v>2.3884494843987486E-5</v>
      </c>
      <c r="M247">
        <f t="shared" si="60"/>
        <v>2.631922858913344E-6</v>
      </c>
      <c r="N247">
        <f t="shared" si="54"/>
        <v>3.3237163201608429E-10</v>
      </c>
      <c r="O247">
        <f t="shared" si="61"/>
        <v>2.605280798053201E-12</v>
      </c>
      <c r="P247">
        <f t="shared" si="62"/>
        <v>9.6479540668769319E-17</v>
      </c>
      <c r="Q247">
        <f t="shared" si="62"/>
        <v>5.1576310533999983E-19</v>
      </c>
      <c r="R247">
        <f t="shared" si="63"/>
        <v>1.0412868825027217E-23</v>
      </c>
      <c r="S247">
        <f t="shared" si="63"/>
        <v>5.7355440600720352E-26</v>
      </c>
      <c r="T247">
        <f t="shared" si="63"/>
        <v>1.0033378301418351E-30</v>
      </c>
      <c r="U247">
        <f t="shared" si="58"/>
        <v>246.59652961810588</v>
      </c>
      <c r="V247">
        <f t="shared" si="55"/>
        <v>-22.07774407425967</v>
      </c>
      <c r="W247">
        <f t="shared" si="59"/>
        <v>487.42678340850796</v>
      </c>
    </row>
    <row r="248" spans="1:23" x14ac:dyDescent="0.3">
      <c r="A248">
        <v>941.64999999998895</v>
      </c>
      <c r="B248">
        <v>381</v>
      </c>
      <c r="C248">
        <f t="shared" si="52"/>
        <v>128.40017502085493</v>
      </c>
      <c r="D248">
        <f t="shared" si="53"/>
        <v>287.99538366055191</v>
      </c>
      <c r="E248">
        <f t="shared" si="56"/>
        <v>252.59982497914507</v>
      </c>
      <c r="F248">
        <f t="shared" si="57"/>
        <v>2.3960225604763234E-4</v>
      </c>
      <c r="G248">
        <f t="shared" si="57"/>
        <v>1.5940479375686278</v>
      </c>
      <c r="H248">
        <f t="shared" si="57"/>
        <v>73.221929317122985</v>
      </c>
      <c r="I248">
        <f t="shared" si="57"/>
        <v>142.62367747047247</v>
      </c>
      <c r="J248">
        <f t="shared" si="54"/>
        <v>26.977724077836587</v>
      </c>
      <c r="K248">
        <f t="shared" si="54"/>
        <v>3.486846580381725E-2</v>
      </c>
      <c r="L248">
        <f t="shared" si="54"/>
        <v>3.0994075951943081E-5</v>
      </c>
      <c r="M248">
        <f t="shared" si="60"/>
        <v>3.592288606636003E-6</v>
      </c>
      <c r="N248">
        <f t="shared" si="54"/>
        <v>4.7343939783015924E-10</v>
      </c>
      <c r="O248">
        <f t="shared" si="61"/>
        <v>3.9534127284236785E-12</v>
      </c>
      <c r="P248">
        <f t="shared" si="62"/>
        <v>1.503219197290739E-16</v>
      </c>
      <c r="Q248">
        <f t="shared" si="62"/>
        <v>8.6101463357203874E-19</v>
      </c>
      <c r="R248">
        <f t="shared" si="63"/>
        <v>1.7588575048915816E-23</v>
      </c>
      <c r="S248">
        <f t="shared" si="63"/>
        <v>1.0414692875148774E-25</v>
      </c>
      <c r="T248">
        <f t="shared" si="63"/>
        <v>1.8197320072612562E-30</v>
      </c>
      <c r="U248">
        <f t="shared" si="58"/>
        <v>244.45252145790249</v>
      </c>
      <c r="V248">
        <f t="shared" si="55"/>
        <v>8.1473035212425771</v>
      </c>
      <c r="W248">
        <f t="shared" si="59"/>
        <v>66.378554667251692</v>
      </c>
    </row>
    <row r="249" spans="1:23" x14ac:dyDescent="0.3">
      <c r="A249">
        <v>941.69999999998902</v>
      </c>
      <c r="B249">
        <v>348</v>
      </c>
      <c r="C249">
        <f t="shared" si="52"/>
        <v>128.31913558555607</v>
      </c>
      <c r="D249">
        <f t="shared" si="53"/>
        <v>287.94538366055184</v>
      </c>
      <c r="E249">
        <f t="shared" si="56"/>
        <v>219.68086441444393</v>
      </c>
      <c r="F249">
        <f t="shared" si="57"/>
        <v>1.8061875761121789E-4</v>
      </c>
      <c r="G249">
        <f t="shared" si="57"/>
        <v>1.3322380863747174</v>
      </c>
      <c r="H249">
        <f t="shared" si="57"/>
        <v>67.582641538000672</v>
      </c>
      <c r="I249">
        <f t="shared" si="57"/>
        <v>143.94986551980639</v>
      </c>
      <c r="J249">
        <f t="shared" si="54"/>
        <v>29.459875558680917</v>
      </c>
      <c r="K249">
        <f t="shared" si="54"/>
        <v>4.2502500028453592E-2</v>
      </c>
      <c r="L249">
        <f t="shared" si="54"/>
        <v>4.0119138039450604E-5</v>
      </c>
      <c r="M249">
        <f t="shared" si="60"/>
        <v>4.8885679127160814E-6</v>
      </c>
      <c r="N249">
        <f t="shared" si="54"/>
        <v>6.726902133970402E-10</v>
      </c>
      <c r="O249">
        <f t="shared" si="61"/>
        <v>5.9813902844037135E-12</v>
      </c>
      <c r="P249">
        <f t="shared" si="62"/>
        <v>2.3362519010375413E-16</v>
      </c>
      <c r="Q249">
        <f t="shared" si="62"/>
        <v>1.4331219917070554E-18</v>
      </c>
      <c r="R249">
        <f t="shared" si="63"/>
        <v>2.9634744214276517E-23</v>
      </c>
      <c r="S249">
        <f t="shared" si="63"/>
        <v>1.885517994379343E-25</v>
      </c>
      <c r="T249">
        <f t="shared" si="63"/>
        <v>3.2921373708714563E-30</v>
      </c>
      <c r="U249">
        <f t="shared" si="58"/>
        <v>242.36734883003336</v>
      </c>
      <c r="V249">
        <f t="shared" si="55"/>
        <v>-22.686484415589433</v>
      </c>
      <c r="W249">
        <f t="shared" si="59"/>
        <v>514.67657513878225</v>
      </c>
    </row>
    <row r="250" spans="1:23" x14ac:dyDescent="0.3">
      <c r="A250">
        <v>941.74999999998897</v>
      </c>
      <c r="B250">
        <v>369</v>
      </c>
      <c r="C250">
        <f t="shared" si="52"/>
        <v>128.23809615025721</v>
      </c>
      <c r="D250">
        <f t="shared" si="53"/>
        <v>287.89538366055189</v>
      </c>
      <c r="E250">
        <f t="shared" si="56"/>
        <v>240.76190384974279</v>
      </c>
      <c r="F250">
        <f t="shared" si="57"/>
        <v>1.3577770898715535E-4</v>
      </c>
      <c r="G250">
        <f t="shared" si="57"/>
        <v>1.1103400134551467</v>
      </c>
      <c r="H250">
        <f t="shared" si="57"/>
        <v>62.20464780005743</v>
      </c>
      <c r="I250">
        <f t="shared" si="57"/>
        <v>144.88538354026602</v>
      </c>
      <c r="J250">
        <f t="shared" si="54"/>
        <v>32.081169040702989</v>
      </c>
      <c r="K250">
        <f t="shared" si="54"/>
        <v>5.1654537904157569E-2</v>
      </c>
      <c r="L250">
        <f t="shared" si="54"/>
        <v>5.1800596690453028E-5</v>
      </c>
      <c r="M250">
        <f t="shared" si="60"/>
        <v>6.6329153062836509E-6</v>
      </c>
      <c r="N250">
        <f t="shared" si="54"/>
        <v>9.5340207217910078E-10</v>
      </c>
      <c r="O250">
        <f t="shared" si="61"/>
        <v>9.0228656930289304E-12</v>
      </c>
      <c r="P250">
        <f t="shared" si="62"/>
        <v>3.6218235664194477E-16</v>
      </c>
      <c r="Q250">
        <f t="shared" si="62"/>
        <v>2.3783083210612091E-18</v>
      </c>
      <c r="R250">
        <f t="shared" si="63"/>
        <v>4.9806035989772035E-23</v>
      </c>
      <c r="S250">
        <f t="shared" si="63"/>
        <v>3.4035118161117678E-25</v>
      </c>
      <c r="T250">
        <f t="shared" si="63"/>
        <v>5.9409887717155035E-30</v>
      </c>
      <c r="U250">
        <f t="shared" si="58"/>
        <v>240.33338914456917</v>
      </c>
      <c r="V250">
        <f t="shared" si="55"/>
        <v>0.428514705173626</v>
      </c>
      <c r="W250">
        <f t="shared" si="59"/>
        <v>0.1836248525500396</v>
      </c>
    </row>
    <row r="251" spans="1:23" x14ac:dyDescent="0.3">
      <c r="A251">
        <v>941.79999999998904</v>
      </c>
      <c r="B251">
        <v>376</v>
      </c>
      <c r="C251">
        <f t="shared" si="52"/>
        <v>128.15705671495834</v>
      </c>
      <c r="D251">
        <f t="shared" si="53"/>
        <v>287.84538366055182</v>
      </c>
      <c r="E251">
        <f t="shared" si="56"/>
        <v>247.84294328504166</v>
      </c>
      <c r="F251">
        <f t="shared" si="57"/>
        <v>1.0178593732562085E-4</v>
      </c>
      <c r="G251">
        <f t="shared" si="57"/>
        <v>0.92283448372723842</v>
      </c>
      <c r="H251">
        <f t="shared" si="57"/>
        <v>57.095803148823286</v>
      </c>
      <c r="I251">
        <f t="shared" si="57"/>
        <v>145.4224858474463</v>
      </c>
      <c r="J251">
        <f t="shared" si="54"/>
        <v>34.838796290151038</v>
      </c>
      <c r="K251">
        <f t="shared" si="54"/>
        <v>6.2591426901939778E-2</v>
      </c>
      <c r="L251">
        <f t="shared" si="54"/>
        <v>6.6715723378432825E-5</v>
      </c>
      <c r="M251">
        <f t="shared" si="60"/>
        <v>8.9730402987140477E-6</v>
      </c>
      <c r="N251">
        <f t="shared" si="54"/>
        <v>1.3478679347152609E-9</v>
      </c>
      <c r="O251">
        <f t="shared" si="61"/>
        <v>1.3570605070570297E-11</v>
      </c>
      <c r="P251">
        <f t="shared" si="62"/>
        <v>5.6007370176307688E-16</v>
      </c>
      <c r="Q251">
        <f t="shared" si="62"/>
        <v>3.9351882917353753E-18</v>
      </c>
      <c r="R251">
        <f t="shared" si="63"/>
        <v>8.3497417080921557E-23</v>
      </c>
      <c r="S251">
        <f t="shared" si="63"/>
        <v>6.1254247799486878E-25</v>
      </c>
      <c r="T251">
        <f t="shared" si="63"/>
        <v>1.0694236460427096E-29</v>
      </c>
      <c r="U251">
        <f t="shared" si="58"/>
        <v>238.34268867311226</v>
      </c>
      <c r="V251">
        <f t="shared" si="55"/>
        <v>9.5002546119293925</v>
      </c>
      <c r="W251">
        <f t="shared" si="59"/>
        <v>90.25483769148569</v>
      </c>
    </row>
    <row r="252" spans="1:23" x14ac:dyDescent="0.3">
      <c r="A252">
        <v>941.849999999989</v>
      </c>
      <c r="B252">
        <v>384</v>
      </c>
      <c r="C252">
        <f t="shared" si="52"/>
        <v>128.07601727965948</v>
      </c>
      <c r="D252">
        <f t="shared" si="53"/>
        <v>287.79538366055186</v>
      </c>
      <c r="E252">
        <f t="shared" si="56"/>
        <v>255.92398272034052</v>
      </c>
      <c r="F252">
        <f t="shared" si="57"/>
        <v>7.6092308905856748E-5</v>
      </c>
      <c r="G252">
        <f t="shared" si="57"/>
        <v>0.76486593011570592</v>
      </c>
      <c r="H252">
        <f t="shared" si="57"/>
        <v>52.261180490410084</v>
      </c>
      <c r="I252">
        <f t="shared" si="57"/>
        <v>145.55671032409285</v>
      </c>
      <c r="J252">
        <f t="shared" si="54"/>
        <v>37.728520519573344</v>
      </c>
      <c r="K252">
        <f t="shared" si="54"/>
        <v>7.5619463358572794E-2</v>
      </c>
      <c r="L252">
        <f t="shared" si="54"/>
        <v>8.5710080763257834E-5</v>
      </c>
      <c r="M252">
        <f t="shared" si="60"/>
        <v>1.2102836089259751E-5</v>
      </c>
      <c r="N252">
        <f t="shared" si="54"/>
        <v>1.9007668978569356E-9</v>
      </c>
      <c r="O252">
        <f t="shared" si="61"/>
        <v>2.0350088305551832E-11</v>
      </c>
      <c r="P252">
        <f t="shared" si="62"/>
        <v>8.6391962487919188E-16</v>
      </c>
      <c r="Q252">
        <f t="shared" si="62"/>
        <v>6.4919512004574861E-18</v>
      </c>
      <c r="R252">
        <f t="shared" si="63"/>
        <v>1.3962859641699613E-22</v>
      </c>
      <c r="S252">
        <f t="shared" si="63"/>
        <v>1.0991514234141797E-24</v>
      </c>
      <c r="T252">
        <f t="shared" si="63"/>
        <v>1.9202204992109892E-29</v>
      </c>
      <c r="U252">
        <f t="shared" si="58"/>
        <v>236.38707063469741</v>
      </c>
      <c r="V252">
        <f t="shared" si="55"/>
        <v>19.53691208564311</v>
      </c>
      <c r="W252">
        <f t="shared" si="59"/>
        <v>381.69093384214779</v>
      </c>
    </row>
    <row r="253" spans="1:23" x14ac:dyDescent="0.3">
      <c r="A253">
        <v>941.89999999998895</v>
      </c>
      <c r="B253">
        <v>357</v>
      </c>
      <c r="C253">
        <f t="shared" si="52"/>
        <v>127.99497784436085</v>
      </c>
      <c r="D253">
        <f t="shared" si="53"/>
        <v>287.74538366055191</v>
      </c>
      <c r="E253">
        <f t="shared" si="56"/>
        <v>229.00502215563915</v>
      </c>
      <c r="F253">
        <f t="shared" si="57"/>
        <v>5.6726687277695819E-5</v>
      </c>
      <c r="G253">
        <f t="shared" si="57"/>
        <v>0.63217962746063416</v>
      </c>
      <c r="H253">
        <f t="shared" si="57"/>
        <v>47.703244979590124</v>
      </c>
      <c r="I253">
        <f t="shared" si="57"/>
        <v>145.28694014668289</v>
      </c>
      <c r="J253">
        <f t="shared" si="54"/>
        <v>40.744602675711739</v>
      </c>
      <c r="K253">
        <f t="shared" si="54"/>
        <v>9.1088740462384798E-2</v>
      </c>
      <c r="L253">
        <f t="shared" si="54"/>
        <v>1.0983629566386168E-4</v>
      </c>
      <c r="M253">
        <f t="shared" si="60"/>
        <v>1.6275976425589698E-5</v>
      </c>
      <c r="N253">
        <f t="shared" si="54"/>
        <v>2.6737490699662891E-9</v>
      </c>
      <c r="O253">
        <f t="shared" si="61"/>
        <v>3.0426062387921128E-11</v>
      </c>
      <c r="P253">
        <f t="shared" si="62"/>
        <v>1.3292656019002196E-15</v>
      </c>
      <c r="Q253">
        <f t="shared" si="62"/>
        <v>1.0678182595045414E-17</v>
      </c>
      <c r="R253">
        <f t="shared" si="63"/>
        <v>2.3290883965347398E-22</v>
      </c>
      <c r="S253">
        <f t="shared" si="63"/>
        <v>1.9664875869005094E-24</v>
      </c>
      <c r="T253">
        <f t="shared" si="63"/>
        <v>3.4392416289855301E-29</v>
      </c>
      <c r="U253">
        <f t="shared" si="58"/>
        <v>234.45823901157135</v>
      </c>
      <c r="V253">
        <f t="shared" si="55"/>
        <v>-5.4532168559321974</v>
      </c>
      <c r="W253">
        <f t="shared" si="59"/>
        <v>29.737574077823041</v>
      </c>
    </row>
    <row r="254" spans="1:23" x14ac:dyDescent="0.3">
      <c r="A254">
        <v>941.94999999998902</v>
      </c>
      <c r="B254">
        <v>362</v>
      </c>
      <c r="C254">
        <f t="shared" si="52"/>
        <v>127.91393840906176</v>
      </c>
      <c r="D254">
        <f t="shared" si="53"/>
        <v>287.69538366055184</v>
      </c>
      <c r="E254">
        <f t="shared" si="56"/>
        <v>234.08606159093824</v>
      </c>
      <c r="F254">
        <f t="shared" si="57"/>
        <v>4.2172345960026376E-5</v>
      </c>
      <c r="G254">
        <f t="shared" si="57"/>
        <v>0.5210619425412002</v>
      </c>
      <c r="H254">
        <f t="shared" si="57"/>
        <v>43.422048478073165</v>
      </c>
      <c r="I254">
        <f t="shared" si="57"/>
        <v>144.61541925877063</v>
      </c>
      <c r="J254">
        <f t="shared" si="54"/>
        <v>43.879743186529431</v>
      </c>
      <c r="K254">
        <f t="shared" si="54"/>
        <v>0.10939769457607446</v>
      </c>
      <c r="L254">
        <f t="shared" si="54"/>
        <v>1.4040097338736314E-4</v>
      </c>
      <c r="M254">
        <f t="shared" si="60"/>
        <v>2.1823244572725283E-5</v>
      </c>
      <c r="N254">
        <f t="shared" si="54"/>
        <v>3.7516533328499235E-9</v>
      </c>
      <c r="O254">
        <f t="shared" si="61"/>
        <v>4.5356295063872941E-11</v>
      </c>
      <c r="P254">
        <f t="shared" si="62"/>
        <v>2.0401423040058337E-15</v>
      </c>
      <c r="Q254">
        <f t="shared" si="62"/>
        <v>1.751184104259908E-17</v>
      </c>
      <c r="R254">
        <f t="shared" si="63"/>
        <v>3.8753224050814387E-22</v>
      </c>
      <c r="S254">
        <f t="shared" si="63"/>
        <v>3.5078196710176849E-24</v>
      </c>
      <c r="T254">
        <f t="shared" si="63"/>
        <v>6.1444716423967312E-29</v>
      </c>
      <c r="U254">
        <f t="shared" si="58"/>
        <v>232.54787496085143</v>
      </c>
      <c r="V254">
        <f t="shared" si="55"/>
        <v>1.5381866300868126</v>
      </c>
      <c r="W254">
        <f t="shared" si="59"/>
        <v>2.3660181089778249</v>
      </c>
    </row>
    <row r="255" spans="1:23" x14ac:dyDescent="0.3">
      <c r="A255">
        <v>941.99999999998897</v>
      </c>
      <c r="B255">
        <v>370</v>
      </c>
      <c r="C255">
        <f t="shared" si="52"/>
        <v>127.83289897376312</v>
      </c>
      <c r="D255">
        <f t="shared" si="53"/>
        <v>287.64538366055189</v>
      </c>
      <c r="E255">
        <f t="shared" si="56"/>
        <v>242.16710102623688</v>
      </c>
      <c r="F255">
        <f t="shared" si="57"/>
        <v>3.1265240726596473E-5</v>
      </c>
      <c r="G255">
        <f t="shared" si="57"/>
        <v>0.42828403959879274</v>
      </c>
      <c r="H255">
        <f t="shared" si="57"/>
        <v>39.415439293184022</v>
      </c>
      <c r="I255">
        <f t="shared" si="57"/>
        <v>143.54772129127781</v>
      </c>
      <c r="J255">
        <f t="shared" si="54"/>
        <v>47.125041455329118</v>
      </c>
      <c r="K255">
        <f t="shared" si="54"/>
        <v>0.13099780238245126</v>
      </c>
      <c r="L255">
        <f t="shared" si="54"/>
        <v>1.790212676753573E-4</v>
      </c>
      <c r="M255">
        <f t="shared" si="60"/>
        <v>2.9174535799242758E-5</v>
      </c>
      <c r="N255">
        <f t="shared" si="54"/>
        <v>5.2509154309123496E-9</v>
      </c>
      <c r="O255">
        <f t="shared" si="61"/>
        <v>6.7412705863783672E-11</v>
      </c>
      <c r="P255">
        <f t="shared" si="62"/>
        <v>3.1233411601164151E-15</v>
      </c>
      <c r="Q255">
        <f t="shared" si="62"/>
        <v>2.8633776914398438E-17</v>
      </c>
      <c r="R255">
        <f t="shared" si="63"/>
        <v>6.4319102365908305E-22</v>
      </c>
      <c r="S255">
        <f t="shared" si="63"/>
        <v>6.2387226095958397E-24</v>
      </c>
      <c r="T255">
        <f t="shared" si="63"/>
        <v>1.0950064256795251E-28</v>
      </c>
      <c r="U255">
        <f t="shared" si="58"/>
        <v>230.64772334813472</v>
      </c>
      <c r="V255">
        <f t="shared" si="55"/>
        <v>11.51937767810216</v>
      </c>
      <c r="W255">
        <f t="shared" si="59"/>
        <v>132.69606209075832</v>
      </c>
    </row>
    <row r="256" spans="1:23" x14ac:dyDescent="0.3">
      <c r="A256">
        <v>942.04999999998904</v>
      </c>
      <c r="B256">
        <v>395</v>
      </c>
      <c r="C256">
        <f t="shared" si="52"/>
        <v>127.75185953846403</v>
      </c>
      <c r="D256">
        <f t="shared" si="53"/>
        <v>287.59538366055182</v>
      </c>
      <c r="E256">
        <f t="shared" si="56"/>
        <v>267.24814046153597</v>
      </c>
      <c r="F256">
        <f t="shared" si="57"/>
        <v>2.3114764403842628E-5</v>
      </c>
      <c r="G256">
        <f t="shared" si="57"/>
        <v>0.35104929445157806</v>
      </c>
      <c r="H256">
        <f t="shared" si="57"/>
        <v>35.67928253502442</v>
      </c>
      <c r="I256">
        <f t="shared" si="57"/>
        <v>142.09267253179195</v>
      </c>
      <c r="J256">
        <f t="shared" si="54"/>
        <v>50.469975218288802</v>
      </c>
      <c r="K256">
        <f t="shared" si="54"/>
        <v>0.15639836812346469</v>
      </c>
      <c r="L256">
        <f t="shared" si="54"/>
        <v>2.2769285653506376E-4</v>
      </c>
      <c r="M256">
        <f t="shared" si="60"/>
        <v>3.8886688087474057E-5</v>
      </c>
      <c r="N256">
        <f t="shared" si="54"/>
        <v>7.3309053880864651E-9</v>
      </c>
      <c r="O256">
        <f t="shared" si="61"/>
        <v>9.9898349808219522E-11</v>
      </c>
      <c r="P256">
        <f t="shared" si="62"/>
        <v>4.7696735494994845E-15</v>
      </c>
      <c r="Q256">
        <f t="shared" si="62"/>
        <v>4.6680751049113571E-17</v>
      </c>
      <c r="R256">
        <f t="shared" si="63"/>
        <v>1.0648351495399771E-21</v>
      </c>
      <c r="S256">
        <f t="shared" si="63"/>
        <v>1.1062835643259672E-23</v>
      </c>
      <c r="T256">
        <f t="shared" si="63"/>
        <v>1.9465208467996981E-28</v>
      </c>
      <c r="U256">
        <f t="shared" si="58"/>
        <v>228.74966764942002</v>
      </c>
      <c r="V256">
        <f t="shared" si="55"/>
        <v>38.498472812115949</v>
      </c>
      <c r="W256">
        <f t="shared" si="59"/>
        <v>1482.1324088652309</v>
      </c>
    </row>
    <row r="257" spans="1:23" x14ac:dyDescent="0.3">
      <c r="A257">
        <v>942.099999999989</v>
      </c>
      <c r="B257">
        <v>366</v>
      </c>
      <c r="C257">
        <f t="shared" si="52"/>
        <v>127.6708201031654</v>
      </c>
      <c r="D257">
        <f t="shared" si="53"/>
        <v>287.54538366055186</v>
      </c>
      <c r="E257">
        <f t="shared" si="56"/>
        <v>238.3291798968346</v>
      </c>
      <c r="F257">
        <f t="shared" si="57"/>
        <v>1.704161869473589E-5</v>
      </c>
      <c r="G257">
        <f t="shared" si="57"/>
        <v>0.28694456077397457</v>
      </c>
      <c r="H257">
        <f t="shared" si="57"/>
        <v>32.207686645844788</v>
      </c>
      <c r="I257">
        <f t="shared" si="57"/>
        <v>140.26223043199778</v>
      </c>
      <c r="J257">
        <f t="shared" si="54"/>
        <v>53.902401647448812</v>
      </c>
      <c r="K257">
        <f t="shared" si="54"/>
        <v>0.1861713258637597</v>
      </c>
      <c r="L257">
        <f t="shared" si="54"/>
        <v>2.8887133680811049E-4</v>
      </c>
      <c r="M257">
        <f t="shared" si="60"/>
        <v>5.1678550715844586E-5</v>
      </c>
      <c r="N257">
        <f t="shared" si="54"/>
        <v>1.0209170890743969E-8</v>
      </c>
      <c r="O257">
        <f t="shared" si="61"/>
        <v>1.4760029864255994E-10</v>
      </c>
      <c r="P257">
        <f t="shared" si="62"/>
        <v>7.2655442974843629E-15</v>
      </c>
      <c r="Q257">
        <f t="shared" si="62"/>
        <v>7.5876868644034283E-17</v>
      </c>
      <c r="R257">
        <f t="shared" si="63"/>
        <v>1.7584703513795436E-21</v>
      </c>
      <c r="S257">
        <f t="shared" si="63"/>
        <v>1.9559133526026778E-23</v>
      </c>
      <c r="T257">
        <f t="shared" si="63"/>
        <v>3.4515305279627983E-28</v>
      </c>
      <c r="U257">
        <f t="shared" si="58"/>
        <v>226.84579221379209</v>
      </c>
      <c r="V257">
        <f t="shared" si="55"/>
        <v>11.483387683042508</v>
      </c>
      <c r="W257">
        <f t="shared" si="59"/>
        <v>131.86819267905238</v>
      </c>
    </row>
    <row r="258" spans="1:23" x14ac:dyDescent="0.3">
      <c r="A258">
        <v>942.14999999998895</v>
      </c>
      <c r="B258">
        <v>366</v>
      </c>
      <c r="C258">
        <f t="shared" si="52"/>
        <v>127.58978066786653</v>
      </c>
      <c r="D258">
        <f t="shared" si="53"/>
        <v>287.49538366055191</v>
      </c>
      <c r="E258">
        <f t="shared" si="56"/>
        <v>238.41021933213347</v>
      </c>
      <c r="F258">
        <f t="shared" si="57"/>
        <v>1.2529273640114797E-5</v>
      </c>
      <c r="G258">
        <f t="shared" si="57"/>
        <v>0.23389533890623107</v>
      </c>
      <c r="H258">
        <f t="shared" si="57"/>
        <v>28.993231944825048</v>
      </c>
      <c r="I258">
        <f t="shared" si="57"/>
        <v>138.07131999223861</v>
      </c>
      <c r="J258">
        <f t="shared" si="54"/>
        <v>57.408581786339866</v>
      </c>
      <c r="K258">
        <f t="shared" si="54"/>
        <v>0.22095596644512175</v>
      </c>
      <c r="L258">
        <f t="shared" si="54"/>
        <v>3.655693402313386E-4</v>
      </c>
      <c r="M258">
        <f t="shared" si="60"/>
        <v>6.8475003316366073E-5</v>
      </c>
      <c r="N258">
        <f t="shared" si="54"/>
        <v>1.4181873282233099E-8</v>
      </c>
      <c r="O258">
        <f t="shared" si="61"/>
        <v>2.174345356421658E-10</v>
      </c>
      <c r="P258">
        <f t="shared" si="62"/>
        <v>1.1039716539634161E-14</v>
      </c>
      <c r="Q258">
        <f t="shared" si="62"/>
        <v>1.2296834606451164E-16</v>
      </c>
      <c r="R258">
        <f t="shared" si="63"/>
        <v>2.896663121771706E-21</v>
      </c>
      <c r="S258">
        <f t="shared" si="63"/>
        <v>3.4478243295769525E-23</v>
      </c>
      <c r="T258">
        <f t="shared" si="63"/>
        <v>6.1048450697263201E-28</v>
      </c>
      <c r="U258">
        <f t="shared" si="58"/>
        <v>224.92843161677135</v>
      </c>
      <c r="V258">
        <f t="shared" si="55"/>
        <v>13.481787715362117</v>
      </c>
      <c r="W258">
        <f t="shared" si="59"/>
        <v>181.75860000208888</v>
      </c>
    </row>
    <row r="259" spans="1:23" x14ac:dyDescent="0.3">
      <c r="A259">
        <v>942.19999999998902</v>
      </c>
      <c r="B259">
        <v>365</v>
      </c>
      <c r="C259">
        <f t="shared" si="52"/>
        <v>127.50874123256767</v>
      </c>
      <c r="D259">
        <f t="shared" si="53"/>
        <v>287.44538366055184</v>
      </c>
      <c r="E259">
        <f t="shared" si="56"/>
        <v>237.49125876743233</v>
      </c>
      <c r="F259">
        <f t="shared" si="57"/>
        <v>9.1861730630263627E-6</v>
      </c>
      <c r="G259">
        <f t="shared" si="57"/>
        <v>0.19012481992814589</v>
      </c>
      <c r="H259">
        <f t="shared" si="57"/>
        <v>26.027197382925102</v>
      </c>
      <c r="I259">
        <f t="shared" si="57"/>
        <v>135.53763115449448</v>
      </c>
      <c r="J259">
        <f t="shared" si="54"/>
        <v>60.973229551585341</v>
      </c>
      <c r="K259">
        <f t="shared" si="54"/>
        <v>0.26146348285746573</v>
      </c>
      <c r="L259">
        <f t="shared" si="54"/>
        <v>4.6147199109971979E-4</v>
      </c>
      <c r="M259">
        <f t="shared" si="60"/>
        <v>9.046199586198138E-5</v>
      </c>
      <c r="N259">
        <f t="shared" si="54"/>
        <v>1.9651105883725758E-8</v>
      </c>
      <c r="O259">
        <f t="shared" si="61"/>
        <v>3.1936122203548472E-10</v>
      </c>
      <c r="P259">
        <f t="shared" si="62"/>
        <v>1.6732389204815097E-14</v>
      </c>
      <c r="Q259">
        <f t="shared" si="62"/>
        <v>1.9869623180589536E-16</v>
      </c>
      <c r="R259">
        <f t="shared" si="63"/>
        <v>4.7596081367869739E-21</v>
      </c>
      <c r="S259">
        <f t="shared" si="63"/>
        <v>6.0597263931481777E-23</v>
      </c>
      <c r="T259">
        <f t="shared" si="63"/>
        <v>1.077079704996649E-27</v>
      </c>
      <c r="U259">
        <f t="shared" si="58"/>
        <v>222.99020753192104</v>
      </c>
      <c r="V259">
        <f t="shared" si="55"/>
        <v>14.501051235511284</v>
      </c>
      <c r="W259">
        <f t="shared" si="59"/>
        <v>210.28048693492332</v>
      </c>
    </row>
    <row r="260" spans="1:23" x14ac:dyDescent="0.3">
      <c r="A260">
        <v>942.24999999998897</v>
      </c>
      <c r="B260">
        <v>362</v>
      </c>
      <c r="C260">
        <f t="shared" si="52"/>
        <v>127.42770179726881</v>
      </c>
      <c r="D260">
        <f t="shared" si="53"/>
        <v>287.39538366055189</v>
      </c>
      <c r="E260">
        <f t="shared" si="56"/>
        <v>234.57229820273119</v>
      </c>
      <c r="F260">
        <f t="shared" si="57"/>
        <v>6.7164073752843345E-6</v>
      </c>
      <c r="G260">
        <f t="shared" si="57"/>
        <v>0.15411671460672124</v>
      </c>
      <c r="H260">
        <f t="shared" si="57"/>
        <v>23.299782100080748</v>
      </c>
      <c r="I260">
        <f t="shared" si="57"/>
        <v>132.68138105016416</v>
      </c>
      <c r="J260">
        <f t="shared" si="54"/>
        <v>64.579586127321463</v>
      </c>
      <c r="K260">
        <f t="shared" si="54"/>
        <v>0.3084812114777658</v>
      </c>
      <c r="L260">
        <f t="shared" si="54"/>
        <v>5.8107366988995892E-4</v>
      </c>
      <c r="M260">
        <f t="shared" si="60"/>
        <v>1.1915510011201313E-4</v>
      </c>
      <c r="N260">
        <f t="shared" si="54"/>
        <v>2.7161306666345691E-8</v>
      </c>
      <c r="O260">
        <f t="shared" si="61"/>
        <v>4.6767936115030747E-10</v>
      </c>
      <c r="P260">
        <f t="shared" si="62"/>
        <v>2.5296955782230636E-14</v>
      </c>
      <c r="Q260">
        <f t="shared" si="62"/>
        <v>3.2010930412841452E-16</v>
      </c>
      <c r="R260">
        <f t="shared" si="63"/>
        <v>7.8010789736859998E-21</v>
      </c>
      <c r="S260">
        <f t="shared" si="63"/>
        <v>1.061874686921881E-22</v>
      </c>
      <c r="T260">
        <f t="shared" si="63"/>
        <v>1.8955328130199963E-27</v>
      </c>
      <c r="U260">
        <f t="shared" si="58"/>
        <v>221.02405417645724</v>
      </c>
      <c r="V260">
        <f t="shared" si="55"/>
        <v>13.548244026273949</v>
      </c>
      <c r="W260">
        <f t="shared" si="59"/>
        <v>183.55491619546774</v>
      </c>
    </row>
    <row r="261" spans="1:23" x14ac:dyDescent="0.3">
      <c r="A261">
        <v>942.29999999998904</v>
      </c>
      <c r="B261">
        <v>349</v>
      </c>
      <c r="C261">
        <f t="shared" si="52"/>
        <v>127.34666236196972</v>
      </c>
      <c r="D261">
        <f t="shared" si="53"/>
        <v>287.34538366055182</v>
      </c>
      <c r="E261">
        <f t="shared" si="56"/>
        <v>221.65333763803028</v>
      </c>
      <c r="F261">
        <f t="shared" si="57"/>
        <v>4.8970339484260709E-6</v>
      </c>
      <c r="G261">
        <f t="shared" si="57"/>
        <v>0.12458172703143264</v>
      </c>
      <c r="H261">
        <f t="shared" si="57"/>
        <v>20.800318808053039</v>
      </c>
      <c r="I261">
        <f t="shared" si="57"/>
        <v>129.5250455703692</v>
      </c>
      <c r="J261">
        <f t="shared" si="54"/>
        <v>68.209520126020635</v>
      </c>
      <c r="K261">
        <f t="shared" si="54"/>
        <v>0.36287643042324491</v>
      </c>
      <c r="L261">
        <f t="shared" si="54"/>
        <v>7.298394168425798E-4</v>
      </c>
      <c r="M261">
        <f t="shared" si="60"/>
        <v>1.5648455296524952E-4</v>
      </c>
      <c r="N261">
        <f t="shared" si="54"/>
        <v>3.7447651839667165E-8</v>
      </c>
      <c r="O261">
        <f t="shared" si="61"/>
        <v>6.8285201492402435E-10</v>
      </c>
      <c r="P261">
        <f t="shared" si="62"/>
        <v>3.8149498515102861E-14</v>
      </c>
      <c r="Q261">
        <f t="shared" si="62"/>
        <v>5.1418491438959186E-16</v>
      </c>
      <c r="R261">
        <f t="shared" si="63"/>
        <v>1.2754058914035895E-20</v>
      </c>
      <c r="S261">
        <f t="shared" si="63"/>
        <v>1.855264728340329E-22</v>
      </c>
      <c r="T261">
        <f t="shared" si="63"/>
        <v>3.3275534402953633E-27</v>
      </c>
      <c r="U261">
        <f t="shared" si="58"/>
        <v>219.02323392103185</v>
      </c>
      <c r="V261">
        <f t="shared" si="55"/>
        <v>2.630103716998434</v>
      </c>
      <c r="W261">
        <f t="shared" si="59"/>
        <v>6.9174455621689788</v>
      </c>
    </row>
    <row r="262" spans="1:23" x14ac:dyDescent="0.3">
      <c r="A262">
        <v>942.349999999989</v>
      </c>
      <c r="B262">
        <v>319</v>
      </c>
      <c r="C262">
        <f t="shared" si="52"/>
        <v>127.26562292667109</v>
      </c>
      <c r="D262">
        <f t="shared" si="53"/>
        <v>287.29538366055186</v>
      </c>
      <c r="E262">
        <f t="shared" si="56"/>
        <v>191.73437707332891</v>
      </c>
      <c r="F262">
        <f t="shared" si="57"/>
        <v>3.5605974604702836E-6</v>
      </c>
      <c r="G262">
        <f t="shared" si="57"/>
        <v>0.10042749495312858</v>
      </c>
      <c r="H262">
        <f t="shared" si="57"/>
        <v>18.51747647304413</v>
      </c>
      <c r="I262">
        <f t="shared" si="57"/>
        <v>126.09306524032286</v>
      </c>
      <c r="J262">
        <f t="shared" si="54"/>
        <v>71.843653397781793</v>
      </c>
      <c r="K262">
        <f t="shared" si="54"/>
        <v>0.42559956060809645</v>
      </c>
      <c r="L262">
        <f t="shared" si="54"/>
        <v>9.1439470190610498E-4</v>
      </c>
      <c r="M262">
        <f t="shared" si="60"/>
        <v>2.0490033968254345E-4</v>
      </c>
      <c r="N262">
        <f t="shared" si="54"/>
        <v>5.1500185092884654E-8</v>
      </c>
      <c r="O262">
        <f t="shared" si="61"/>
        <v>9.9407088218943547E-10</v>
      </c>
      <c r="P262">
        <f t="shared" si="62"/>
        <v>5.7387812847648409E-14</v>
      </c>
      <c r="Q262">
        <f t="shared" si="62"/>
        <v>8.2347938479759805E-16</v>
      </c>
      <c r="R262">
        <f t="shared" si="63"/>
        <v>2.0799477783049076E-20</v>
      </c>
      <c r="S262">
        <f t="shared" si="63"/>
        <v>3.2318476136707361E-22</v>
      </c>
      <c r="T262">
        <f t="shared" si="63"/>
        <v>5.8267856130036874E-27</v>
      </c>
      <c r="U262">
        <f t="shared" si="58"/>
        <v>216.9813450748434</v>
      </c>
      <c r="V262">
        <f t="shared" si="55"/>
        <v>-25.246968001514489</v>
      </c>
      <c r="W262">
        <f t="shared" si="59"/>
        <v>637.40939326949649</v>
      </c>
    </row>
    <row r="263" spans="1:23" x14ac:dyDescent="0.3">
      <c r="A263">
        <v>942.39999999998895</v>
      </c>
      <c r="B263">
        <v>366</v>
      </c>
      <c r="C263">
        <f t="shared" si="52"/>
        <v>127.18458349137222</v>
      </c>
      <c r="D263">
        <f t="shared" si="53"/>
        <v>287.24538366055191</v>
      </c>
      <c r="E263">
        <f t="shared" si="56"/>
        <v>238.81541650862778</v>
      </c>
      <c r="F263">
        <f t="shared" si="57"/>
        <v>2.5817032344327367E-6</v>
      </c>
      <c r="G263">
        <f t="shared" si="57"/>
        <v>8.0731791658657723E-2</v>
      </c>
      <c r="H263">
        <f t="shared" si="57"/>
        <v>16.439450229430481</v>
      </c>
      <c r="I263">
        <f t="shared" si="57"/>
        <v>122.41153077389322</v>
      </c>
      <c r="J263">
        <f t="shared" si="54"/>
        <v>75.461511851611945</v>
      </c>
      <c r="K263">
        <f t="shared" si="54"/>
        <v>0.49768660055333014</v>
      </c>
      <c r="L263">
        <f t="shared" si="54"/>
        <v>1.1427476987114044E-3</v>
      </c>
      <c r="M263">
        <f t="shared" si="60"/>
        <v>2.675015176680347E-4</v>
      </c>
      <c r="N263">
        <f t="shared" si="54"/>
        <v>7.0648550778191028E-8</v>
      </c>
      <c r="O263">
        <f t="shared" si="61"/>
        <v>1.4428476538711893E-9</v>
      </c>
      <c r="P263">
        <f t="shared" si="62"/>
        <v>8.6111426032530674E-14</v>
      </c>
      <c r="Q263">
        <f t="shared" si="62"/>
        <v>1.3149174812278371E-15</v>
      </c>
      <c r="R263">
        <f t="shared" si="63"/>
        <v>3.3835041360046362E-20</v>
      </c>
      <c r="S263">
        <f t="shared" si="63"/>
        <v>5.6131704349724384E-22</v>
      </c>
      <c r="T263">
        <f t="shared" si="63"/>
        <v>1.017755147620121E-26</v>
      </c>
      <c r="U263">
        <f t="shared" si="58"/>
        <v>214.89232415015871</v>
      </c>
      <c r="V263">
        <f t="shared" si="55"/>
        <v>23.923092358469063</v>
      </c>
      <c r="W263">
        <f t="shared" si="59"/>
        <v>572.31434799184092</v>
      </c>
    </row>
    <row r="264" spans="1:23" x14ac:dyDescent="0.3">
      <c r="A264">
        <v>942.44999999998902</v>
      </c>
      <c r="B264">
        <v>329</v>
      </c>
      <c r="C264">
        <f t="shared" si="52"/>
        <v>127.10354405607336</v>
      </c>
      <c r="D264">
        <f t="shared" si="53"/>
        <v>287.19538366055184</v>
      </c>
      <c r="E264">
        <f t="shared" si="56"/>
        <v>201.89645594392664</v>
      </c>
      <c r="F264">
        <f t="shared" si="57"/>
        <v>1.8667383001675858E-6</v>
      </c>
      <c r="G264">
        <f t="shared" si="57"/>
        <v>6.4718766274345293E-2</v>
      </c>
      <c r="H264">
        <f t="shared" si="57"/>
        <v>14.554136909362919</v>
      </c>
      <c r="I264">
        <f t="shared" si="57"/>
        <v>118.50785395373643</v>
      </c>
      <c r="J264">
        <f t="shared" si="54"/>
        <v>79.041700116648798</v>
      </c>
      <c r="K264">
        <f t="shared" si="54"/>
        <v>0.58026061317665667</v>
      </c>
      <c r="L264">
        <f t="shared" si="54"/>
        <v>1.4245486248060787E-3</v>
      </c>
      <c r="M264">
        <f t="shared" si="60"/>
        <v>3.4819472658340257E-4</v>
      </c>
      <c r="N264">
        <f t="shared" si="54"/>
        <v>9.6673622668924432E-8</v>
      </c>
      <c r="O264">
        <f t="shared" si="61"/>
        <v>2.0880263237190909E-9</v>
      </c>
      <c r="P264">
        <f t="shared" si="62"/>
        <v>1.2888790290814887E-13</v>
      </c>
      <c r="Q264">
        <f t="shared" si="62"/>
        <v>2.0934212777225556E-15</v>
      </c>
      <c r="R264">
        <f t="shared" si="63"/>
        <v>5.4902391247199612E-20</v>
      </c>
      <c r="S264">
        <f t="shared" si="63"/>
        <v>9.7202615361307786E-22</v>
      </c>
      <c r="T264">
        <f t="shared" si="63"/>
        <v>1.7732413261513456E-26</v>
      </c>
      <c r="U264">
        <f t="shared" si="58"/>
        <v>212.75044506805062</v>
      </c>
      <c r="V264">
        <f t="shared" si="55"/>
        <v>-10.853989124123984</v>
      </c>
      <c r="W264">
        <f t="shared" si="59"/>
        <v>117.80907990660174</v>
      </c>
    </row>
    <row r="265" spans="1:23" x14ac:dyDescent="0.3">
      <c r="A265">
        <v>942.49999999998897</v>
      </c>
      <c r="B265">
        <v>322</v>
      </c>
      <c r="C265">
        <f t="shared" si="52"/>
        <v>127.0225046207745</v>
      </c>
      <c r="D265">
        <f t="shared" si="53"/>
        <v>287.14538366055189</v>
      </c>
      <c r="E265">
        <f t="shared" si="56"/>
        <v>194.9774953792255</v>
      </c>
      <c r="F265">
        <f t="shared" si="57"/>
        <v>1.3460284376553861E-6</v>
      </c>
      <c r="G265">
        <f t="shared" si="57"/>
        <v>5.1737989327335004E-2</v>
      </c>
      <c r="H265">
        <f t="shared" si="57"/>
        <v>12.84929501111305</v>
      </c>
      <c r="I265">
        <f t="shared" si="57"/>
        <v>114.41042962119086</v>
      </c>
      <c r="J265">
        <f t="shared" si="54"/>
        <v>82.562098333079092</v>
      </c>
      <c r="K265">
        <f t="shared" si="54"/>
        <v>0.67453207238191781</v>
      </c>
      <c r="L265">
        <f t="shared" si="54"/>
        <v>1.7713911409868773E-3</v>
      </c>
      <c r="M265">
        <f t="shared" si="60"/>
        <v>4.5188767430989231E-4</v>
      </c>
      <c r="N265">
        <f t="shared" si="54"/>
        <v>1.3195413289341501E-7</v>
      </c>
      <c r="O265">
        <f t="shared" si="61"/>
        <v>3.0127550878667704E-9</v>
      </c>
      <c r="P265">
        <f t="shared" si="62"/>
        <v>1.9243045278575955E-13</v>
      </c>
      <c r="Q265">
        <f t="shared" si="62"/>
        <v>3.3229754757552667E-15</v>
      </c>
      <c r="R265">
        <f t="shared" si="63"/>
        <v>8.886404481990811E-20</v>
      </c>
      <c r="S265">
        <f t="shared" si="63"/>
        <v>1.6782630725387246E-21</v>
      </c>
      <c r="T265">
        <f t="shared" si="63"/>
        <v>3.0817872127004818E-26</v>
      </c>
      <c r="U265">
        <f t="shared" si="58"/>
        <v>210.55031778690304</v>
      </c>
      <c r="V265">
        <f t="shared" si="55"/>
        <v>-15.572822407677535</v>
      </c>
      <c r="W265">
        <f t="shared" si="59"/>
        <v>242.51279774106354</v>
      </c>
    </row>
    <row r="266" spans="1:23" x14ac:dyDescent="0.3">
      <c r="A266">
        <v>942.54999999998904</v>
      </c>
      <c r="B266" s="4">
        <v>311</v>
      </c>
      <c r="C266">
        <f t="shared" si="52"/>
        <v>126.94146518547564</v>
      </c>
      <c r="D266">
        <f t="shared" si="53"/>
        <v>287.09538366055182</v>
      </c>
      <c r="E266">
        <f t="shared" ref="E266:E329" si="64">B266-C266</f>
        <v>184.05853481452436</v>
      </c>
      <c r="F266">
        <f t="shared" si="57"/>
        <v>9.6787374862113872E-7</v>
      </c>
      <c r="G266">
        <f t="shared" si="57"/>
        <v>4.1246066924516017E-2</v>
      </c>
      <c r="H266">
        <f t="shared" si="57"/>
        <v>11.312688344005153</v>
      </c>
      <c r="I266">
        <f t="shared" si="57"/>
        <v>110.14829456910942</v>
      </c>
      <c r="J266">
        <f t="shared" si="54"/>
        <v>86.000078834236987</v>
      </c>
      <c r="K266">
        <f t="shared" si="54"/>
        <v>0.78179786998305034</v>
      </c>
      <c r="L266">
        <f t="shared" si="54"/>
        <v>2.1971612298591053E-3</v>
      </c>
      <c r="M266">
        <f t="shared" si="60"/>
        <v>5.8472433556716206E-4</v>
      </c>
      <c r="N266">
        <f t="shared" si="54"/>
        <v>1.7965870675613604E-7</v>
      </c>
      <c r="O266">
        <f t="shared" si="61"/>
        <v>4.3341511681411349E-9</v>
      </c>
      <c r="P266">
        <f t="shared" si="62"/>
        <v>2.8657989163842698E-13</v>
      </c>
      <c r="Q266">
        <f t="shared" si="62"/>
        <v>5.2590827614096595E-15</v>
      </c>
      <c r="R266">
        <f t="shared" si="63"/>
        <v>1.4347332459726766E-19</v>
      </c>
      <c r="S266">
        <f t="shared" si="63"/>
        <v>2.8890462490841928E-21</v>
      </c>
      <c r="T266">
        <f t="shared" si="63"/>
        <v>5.3425392511510737E-26</v>
      </c>
      <c r="U266">
        <f t="shared" si="58"/>
        <v>208.28688872169147</v>
      </c>
      <c r="V266">
        <f t="shared" si="55"/>
        <v>-24.228353907167104</v>
      </c>
      <c r="W266">
        <f t="shared" ref="W266:W329" si="65">(V266)^2</f>
        <v>587.01313305093947</v>
      </c>
    </row>
    <row r="267" spans="1:23" x14ac:dyDescent="0.3">
      <c r="A267">
        <v>942.599999999989</v>
      </c>
      <c r="B267" s="4">
        <v>332</v>
      </c>
      <c r="C267">
        <f t="shared" si="52"/>
        <v>126.86042575017677</v>
      </c>
      <c r="D267">
        <f t="shared" si="53"/>
        <v>287.04538366055186</v>
      </c>
      <c r="E267">
        <f t="shared" si="64"/>
        <v>205.13957424982323</v>
      </c>
      <c r="F267">
        <f t="shared" ref="F267:J317" si="66">F$8*EXP(-(($D267-F$9)^2)/(2*F$10^2))</f>
        <v>6.9402779577421889E-7</v>
      </c>
      <c r="G267">
        <f t="shared" si="66"/>
        <v>3.2790588825420179E-2</v>
      </c>
      <c r="H267">
        <f t="shared" si="66"/>
        <v>9.9322129722505927</v>
      </c>
      <c r="I267">
        <f t="shared" si="66"/>
        <v>105.7507890135591</v>
      </c>
      <c r="J267">
        <f t="shared" si="66"/>
        <v>89.332739977052057</v>
      </c>
      <c r="K267">
        <f t="shared" ref="K267:T330" si="67">K$8*EXP(-(($D267-K$9)^2)/(2*K$10^2))</f>
        <v>0.90343878007147549</v>
      </c>
      <c r="L267">
        <f t="shared" si="67"/>
        <v>2.7184393860869528E-3</v>
      </c>
      <c r="M267">
        <f t="shared" si="60"/>
        <v>7.5436965374665237E-4</v>
      </c>
      <c r="N267">
        <f t="shared" si="67"/>
        <v>2.4399661944701706E-7</v>
      </c>
      <c r="O267">
        <f t="shared" si="61"/>
        <v>6.2166533060845187E-9</v>
      </c>
      <c r="P267">
        <f t="shared" si="62"/>
        <v>4.2572376532188943E-13</v>
      </c>
      <c r="Q267">
        <f t="shared" si="62"/>
        <v>8.2986078328227634E-15</v>
      </c>
      <c r="R267">
        <f t="shared" si="62"/>
        <v>2.3106092893038864E-19</v>
      </c>
      <c r="S267">
        <f t="shared" si="62"/>
        <v>4.9586255855933399E-21</v>
      </c>
      <c r="T267">
        <f t="shared" si="67"/>
        <v>9.2385340211432482E-26</v>
      </c>
      <c r="U267">
        <f t="shared" si="58"/>
        <v>205.95544508503997</v>
      </c>
      <c r="V267">
        <f t="shared" si="55"/>
        <v>-0.81587083521674231</v>
      </c>
      <c r="W267">
        <f t="shared" si="65"/>
        <v>0.66564521975726465</v>
      </c>
    </row>
    <row r="268" spans="1:23" x14ac:dyDescent="0.3">
      <c r="A268">
        <v>942.64999999998804</v>
      </c>
      <c r="B268" s="4">
        <v>296</v>
      </c>
      <c r="C268">
        <f t="shared" si="52"/>
        <v>126.7793863148795</v>
      </c>
      <c r="D268">
        <f t="shared" si="53"/>
        <v>286.99538366055282</v>
      </c>
      <c r="E268">
        <f t="shared" si="64"/>
        <v>169.2206136851205</v>
      </c>
      <c r="F268">
        <f t="shared" si="66"/>
        <v>4.9628219670048102E-7</v>
      </c>
      <c r="G268">
        <f t="shared" si="66"/>
        <v>2.5996181882425532E-2</v>
      </c>
      <c r="H268">
        <f t="shared" si="66"/>
        <v>8.696007428025851</v>
      </c>
      <c r="I268">
        <f t="shared" si="66"/>
        <v>101.24722608243505</v>
      </c>
      <c r="J268">
        <f t="shared" si="66"/>
        <v>92.537153912630842</v>
      </c>
      <c r="K268">
        <f t="shared" si="67"/>
        <v>1.040915179138941</v>
      </c>
      <c r="L268">
        <f t="shared" si="67"/>
        <v>3.3549623341943753E-3</v>
      </c>
      <c r="M268">
        <f t="shared" si="60"/>
        <v>9.7035269694940873E-4</v>
      </c>
      <c r="N268">
        <f t="shared" si="67"/>
        <v>3.3054425815908997E-7</v>
      </c>
      <c r="O268">
        <f t="shared" si="61"/>
        <v>8.890406288299882E-9</v>
      </c>
      <c r="P268">
        <f t="shared" si="62"/>
        <v>6.3084162711534437E-13</v>
      </c>
      <c r="Q268">
        <f t="shared" si="62"/>
        <v>1.3056081279866992E-14</v>
      </c>
      <c r="R268">
        <f t="shared" si="62"/>
        <v>3.7118646880915668E-19</v>
      </c>
      <c r="S268">
        <f t="shared" si="62"/>
        <v>8.4855599636463429E-21</v>
      </c>
      <c r="T268">
        <f t="shared" si="67"/>
        <v>1.5935609227079414E-25</v>
      </c>
      <c r="U268">
        <f t="shared" si="58"/>
        <v>203.55162493486171</v>
      </c>
      <c r="V268">
        <f t="shared" si="55"/>
        <v>-34.331011249741209</v>
      </c>
      <c r="W268">
        <f t="shared" si="65"/>
        <v>1178.6183334298576</v>
      </c>
    </row>
    <row r="269" spans="1:23" x14ac:dyDescent="0.3">
      <c r="A269">
        <v>942.69999999998799</v>
      </c>
      <c r="B269" s="4">
        <v>318</v>
      </c>
      <c r="C269">
        <f t="shared" si="52"/>
        <v>126.69834687958064</v>
      </c>
      <c r="D269">
        <f t="shared" si="53"/>
        <v>286.94538366055286</v>
      </c>
      <c r="E269">
        <f t="shared" si="64"/>
        <v>191.30165312041936</v>
      </c>
      <c r="F269">
        <f t="shared" si="66"/>
        <v>3.5389481977856379E-7</v>
      </c>
      <c r="G269">
        <f t="shared" si="66"/>
        <v>2.0552449812696237E-2</v>
      </c>
      <c r="H269">
        <f t="shared" si="66"/>
        <v>7.5925464723124714</v>
      </c>
      <c r="I269">
        <f t="shared" si="66"/>
        <v>96.666574411443818</v>
      </c>
      <c r="J269">
        <f t="shared" si="66"/>
        <v>95.590624674818827</v>
      </c>
      <c r="K269">
        <f t="shared" si="67"/>
        <v>1.1957608268018902</v>
      </c>
      <c r="L269">
        <f t="shared" si="67"/>
        <v>4.1301508274553906E-3</v>
      </c>
      <c r="M269">
        <f t="shared" si="60"/>
        <v>1.2444784829884832E-3</v>
      </c>
      <c r="N269">
        <f t="shared" si="67"/>
        <v>4.4666887811615921E-7</v>
      </c>
      <c r="O269">
        <f t="shared" si="61"/>
        <v>1.2676487605599631E-8</v>
      </c>
      <c r="P269">
        <f t="shared" si="62"/>
        <v>9.3244464673797496E-13</v>
      </c>
      <c r="Q269">
        <f t="shared" si="62"/>
        <v>2.0480135029776337E-14</v>
      </c>
      <c r="R269">
        <f t="shared" si="62"/>
        <v>5.947959809870641E-19</v>
      </c>
      <c r="S269">
        <f t="shared" si="62"/>
        <v>1.4478116394141203E-20</v>
      </c>
      <c r="T269">
        <f t="shared" si="67"/>
        <v>2.7418554083921868E-25</v>
      </c>
      <c r="U269">
        <f t="shared" si="58"/>
        <v>201.07143427774128</v>
      </c>
      <c r="V269">
        <f t="shared" si="55"/>
        <v>-9.7697811573219155</v>
      </c>
      <c r="W269">
        <f t="shared" si="65"/>
        <v>95.448623861962346</v>
      </c>
    </row>
    <row r="270" spans="1:23" x14ac:dyDescent="0.3">
      <c r="A270">
        <v>942.74999999998795</v>
      </c>
      <c r="B270" s="4">
        <v>343</v>
      </c>
      <c r="C270">
        <f t="shared" si="52"/>
        <v>126.61730744428201</v>
      </c>
      <c r="D270">
        <f t="shared" si="53"/>
        <v>286.89538366055291</v>
      </c>
      <c r="E270">
        <f t="shared" si="64"/>
        <v>216.38269255571799</v>
      </c>
      <c r="F270">
        <f t="shared" si="66"/>
        <v>2.5165953708397091E-7</v>
      </c>
      <c r="G270">
        <f t="shared" si="66"/>
        <v>1.6203592175466089E-2</v>
      </c>
      <c r="H270">
        <f t="shared" si="66"/>
        <v>6.6107189478670021</v>
      </c>
      <c r="I270">
        <f t="shared" si="66"/>
        <v>92.037158494051255</v>
      </c>
      <c r="J270">
        <f t="shared" si="66"/>
        <v>98.470952614443377</v>
      </c>
      <c r="K270">
        <f t="shared" si="67"/>
        <v>1.3695745244599515</v>
      </c>
      <c r="L270">
        <f t="shared" si="67"/>
        <v>5.0717103535939407E-3</v>
      </c>
      <c r="M270">
        <f t="shared" si="60"/>
        <v>1.5913200473192885E-3</v>
      </c>
      <c r="N270">
        <f t="shared" si="67"/>
        <v>6.0207700179880588E-7</v>
      </c>
      <c r="O270">
        <f t="shared" si="61"/>
        <v>1.8021404339643112E-8</v>
      </c>
      <c r="P270">
        <f t="shared" si="62"/>
        <v>1.3747889880575971E-12</v>
      </c>
      <c r="Q270">
        <f t="shared" si="62"/>
        <v>3.2030605861941701E-14</v>
      </c>
      <c r="R270">
        <f t="shared" si="62"/>
        <v>9.5072339878265313E-19</v>
      </c>
      <c r="S270">
        <f t="shared" si="62"/>
        <v>2.4629522257388087E-20</v>
      </c>
      <c r="T270">
        <f t="shared" si="67"/>
        <v>4.7057699684140566E-25</v>
      </c>
      <c r="U270">
        <f t="shared" si="58"/>
        <v>198.51127207515728</v>
      </c>
      <c r="V270">
        <f t="shared" si="55"/>
        <v>17.871420480560715</v>
      </c>
      <c r="W270">
        <f t="shared" si="65"/>
        <v>319.38766999300498</v>
      </c>
    </row>
    <row r="271" spans="1:23" x14ac:dyDescent="0.3">
      <c r="A271">
        <v>942.79999999998802</v>
      </c>
      <c r="B271" s="4">
        <v>365</v>
      </c>
      <c r="C271">
        <f t="shared" ref="C271:C334" si="68">$Z$15*A271+$AA$15</f>
        <v>126.53626800898292</v>
      </c>
      <c r="D271">
        <f t="shared" ref="D271:D334" si="69">$E$5-A271-$X$8</f>
        <v>286.84538366055284</v>
      </c>
      <c r="E271">
        <f t="shared" si="64"/>
        <v>238.46373199101708</v>
      </c>
      <c r="F271">
        <f t="shared" si="66"/>
        <v>1.7846220692394807E-7</v>
      </c>
      <c r="G271">
        <f t="shared" si="66"/>
        <v>1.2739508992901646E-2</v>
      </c>
      <c r="H271">
        <f t="shared" si="66"/>
        <v>5.7398904898888938</v>
      </c>
      <c r="I271">
        <f t="shared" si="66"/>
        <v>87.386380901108325</v>
      </c>
      <c r="J271">
        <f t="shared" si="66"/>
        <v>101.15670093562929</v>
      </c>
      <c r="K271">
        <f t="shared" si="67"/>
        <v>1.5640094884212823</v>
      </c>
      <c r="L271">
        <f t="shared" si="67"/>
        <v>6.2123117581775779E-3</v>
      </c>
      <c r="M271">
        <f t="shared" si="60"/>
        <v>2.0288037694861229E-3</v>
      </c>
      <c r="N271">
        <f t="shared" si="67"/>
        <v>8.095219907009009E-7</v>
      </c>
      <c r="O271">
        <f t="shared" si="61"/>
        <v>2.5544105121013927E-8</v>
      </c>
      <c r="P271">
        <f t="shared" si="62"/>
        <v>2.0218982565933867E-12</v>
      </c>
      <c r="Q271">
        <f t="shared" si="62"/>
        <v>4.994705179183419E-14</v>
      </c>
      <c r="R271">
        <f t="shared" si="62"/>
        <v>1.5158303845719892E-18</v>
      </c>
      <c r="S271">
        <f t="shared" si="62"/>
        <v>4.1774597976572872E-20</v>
      </c>
      <c r="T271">
        <f t="shared" si="67"/>
        <v>8.0561418984985114E-25</v>
      </c>
      <c r="U271">
        <f t="shared" si="58"/>
        <v>195.86796345309875</v>
      </c>
      <c r="V271">
        <f t="shared" ref="V271:V334" si="70">E271-U271</f>
        <v>42.595768537918332</v>
      </c>
      <c r="W271">
        <f t="shared" si="65"/>
        <v>1814.3994973359131</v>
      </c>
    </row>
    <row r="272" spans="1:23" x14ac:dyDescent="0.3">
      <c r="A272">
        <v>942.84999999998797</v>
      </c>
      <c r="B272" s="4">
        <v>319</v>
      </c>
      <c r="C272">
        <f t="shared" si="68"/>
        <v>126.45522857368428</v>
      </c>
      <c r="D272">
        <f t="shared" si="69"/>
        <v>286.79538366055289</v>
      </c>
      <c r="E272">
        <f t="shared" si="64"/>
        <v>192.54477142631572</v>
      </c>
      <c r="F272">
        <f t="shared" si="66"/>
        <v>1.2620390798650361E-7</v>
      </c>
      <c r="G272">
        <f t="shared" si="66"/>
        <v>9.9882120425274622E-3</v>
      </c>
      <c r="H272">
        <f t="shared" si="66"/>
        <v>4.9699520391867287</v>
      </c>
      <c r="I272">
        <f t="shared" si="66"/>
        <v>82.74046989380615</v>
      </c>
      <c r="J272">
        <f t="shared" si="66"/>
        <v>103.62745990121057</v>
      </c>
      <c r="K272">
        <f t="shared" si="67"/>
        <v>1.7807603001074315</v>
      </c>
      <c r="L272">
        <f t="shared" si="67"/>
        <v>7.5903588680933899E-3</v>
      </c>
      <c r="M272">
        <f t="shared" si="60"/>
        <v>2.5789024773184483E-3</v>
      </c>
      <c r="N272">
        <f t="shared" si="67"/>
        <v>1.0857142339935312E-6</v>
      </c>
      <c r="O272">
        <f t="shared" si="61"/>
        <v>3.6099827096106701E-8</v>
      </c>
      <c r="P272">
        <f t="shared" si="62"/>
        <v>2.9661480131571133E-12</v>
      </c>
      <c r="Q272">
        <f t="shared" si="62"/>
        <v>7.7654554121095402E-14</v>
      </c>
      <c r="R272">
        <f t="shared" si="62"/>
        <v>2.4107784562467517E-18</v>
      </c>
      <c r="S272">
        <f t="shared" si="62"/>
        <v>7.0644919971831151E-20</v>
      </c>
      <c r="T272">
        <f t="shared" si="67"/>
        <v>1.3757318396571234E-24</v>
      </c>
      <c r="U272">
        <f t="shared" ref="U272:U335" si="71">F272+G272+H272+I272+J272+K272+L272+P272+M272+N272+O272+R272+Q272+S272+T272</f>
        <v>193.13880085571986</v>
      </c>
      <c r="V272">
        <f t="shared" si="70"/>
        <v>-0.59402942940414505</v>
      </c>
      <c r="W272">
        <f t="shared" si="65"/>
        <v>0.35287096299821413</v>
      </c>
    </row>
    <row r="273" spans="1:23" x14ac:dyDescent="0.3">
      <c r="A273">
        <v>942.89999999998804</v>
      </c>
      <c r="B273" s="4">
        <v>315</v>
      </c>
      <c r="C273">
        <f t="shared" si="68"/>
        <v>126.37418913838519</v>
      </c>
      <c r="D273">
        <f t="shared" si="69"/>
        <v>286.74538366055282</v>
      </c>
      <c r="E273">
        <f t="shared" si="64"/>
        <v>188.62581086161481</v>
      </c>
      <c r="F273">
        <f t="shared" si="66"/>
        <v>8.9000618644694956E-8</v>
      </c>
      <c r="G273">
        <f t="shared" si="66"/>
        <v>7.8093789137896911E-3</v>
      </c>
      <c r="H273">
        <f t="shared" si="66"/>
        <v>4.2913552384188272</v>
      </c>
      <c r="I273">
        <f t="shared" si="66"/>
        <v>78.124255307414501</v>
      </c>
      <c r="J273">
        <f t="shared" si="66"/>
        <v>105.86410418182538</v>
      </c>
      <c r="K273">
        <f t="shared" si="67"/>
        <v>2.0215473295433126</v>
      </c>
      <c r="L273">
        <f t="shared" si="67"/>
        <v>9.2508501288431026E-3</v>
      </c>
      <c r="M273">
        <f t="shared" si="60"/>
        <v>3.2684523865917181E-3</v>
      </c>
      <c r="N273">
        <f t="shared" si="67"/>
        <v>1.4524884258293803E-6</v>
      </c>
      <c r="O273">
        <f t="shared" si="61"/>
        <v>5.0866507270653675E-8</v>
      </c>
      <c r="P273">
        <f t="shared" si="62"/>
        <v>4.3404684931028989E-12</v>
      </c>
      <c r="Q273">
        <f t="shared" si="62"/>
        <v>1.2037501925020455E-13</v>
      </c>
      <c r="R273">
        <f t="shared" si="62"/>
        <v>3.8244964618613117E-18</v>
      </c>
      <c r="S273">
        <f t="shared" si="62"/>
        <v>1.1911376795936595E-19</v>
      </c>
      <c r="T273">
        <f t="shared" si="67"/>
        <v>2.3434232704973103E-24</v>
      </c>
      <c r="U273">
        <f t="shared" si="71"/>
        <v>190.32159233099122</v>
      </c>
      <c r="V273">
        <f t="shared" si="70"/>
        <v>-1.6957814693764135</v>
      </c>
      <c r="W273">
        <f t="shared" si="65"/>
        <v>2.875674791880428</v>
      </c>
    </row>
    <row r="274" spans="1:23" x14ac:dyDescent="0.3">
      <c r="A274">
        <v>942.94999999998799</v>
      </c>
      <c r="B274" s="4">
        <v>284</v>
      </c>
      <c r="C274">
        <f t="shared" si="68"/>
        <v>126.29314970308656</v>
      </c>
      <c r="D274">
        <f t="shared" si="69"/>
        <v>286.69538366055286</v>
      </c>
      <c r="E274">
        <f t="shared" si="64"/>
        <v>157.70685029691344</v>
      </c>
      <c r="F274">
        <f t="shared" si="66"/>
        <v>6.2590284506410087E-8</v>
      </c>
      <c r="G274">
        <f t="shared" si="66"/>
        <v>6.088901036563836E-3</v>
      </c>
      <c r="H274">
        <f t="shared" si="66"/>
        <v>3.6951358885868166</v>
      </c>
      <c r="I274">
        <f t="shared" si="66"/>
        <v>73.560974908641526</v>
      </c>
      <c r="J274">
        <f t="shared" si="66"/>
        <v>107.84903882767755</v>
      </c>
      <c r="K274">
        <f t="shared" si="67"/>
        <v>2.2880985693234077</v>
      </c>
      <c r="L274">
        <f t="shared" si="67"/>
        <v>1.1246341028863583E-2</v>
      </c>
      <c r="M274">
        <f t="shared" si="60"/>
        <v>4.1301114701137011E-3</v>
      </c>
      <c r="N274">
        <f t="shared" si="67"/>
        <v>1.9382959902275399E-6</v>
      </c>
      <c r="O274">
        <f t="shared" si="61"/>
        <v>7.1461327780593194E-8</v>
      </c>
      <c r="P274">
        <f t="shared" si="62"/>
        <v>6.3356425288610966E-12</v>
      </c>
      <c r="Q274">
        <f t="shared" si="62"/>
        <v>1.8604507417630152E-13</v>
      </c>
      <c r="R274">
        <f t="shared" si="62"/>
        <v>6.0520358688561685E-18</v>
      </c>
      <c r="S274">
        <f t="shared" si="62"/>
        <v>2.0024208362926112E-19</v>
      </c>
      <c r="T274">
        <f t="shared" si="67"/>
        <v>3.981786372561149E-24</v>
      </c>
      <c r="U274">
        <f t="shared" si="71"/>
        <v>187.41471562011895</v>
      </c>
      <c r="V274">
        <f t="shared" si="70"/>
        <v>-29.70786532320551</v>
      </c>
      <c r="W274">
        <f t="shared" si="65"/>
        <v>882.55726206171641</v>
      </c>
    </row>
    <row r="275" spans="1:23" x14ac:dyDescent="0.3">
      <c r="A275">
        <v>942.99999999998795</v>
      </c>
      <c r="B275" s="4">
        <v>334</v>
      </c>
      <c r="C275">
        <f t="shared" si="68"/>
        <v>126.21211026778769</v>
      </c>
      <c r="D275">
        <f t="shared" si="69"/>
        <v>286.64538366055291</v>
      </c>
      <c r="E275">
        <f t="shared" si="64"/>
        <v>207.78788973221231</v>
      </c>
      <c r="F275">
        <f t="shared" si="66"/>
        <v>4.3894944472642134E-8</v>
      </c>
      <c r="G275">
        <f t="shared" si="66"/>
        <v>4.7342917049255353E-3</v>
      </c>
      <c r="H275">
        <f t="shared" si="66"/>
        <v>3.172926702223541</v>
      </c>
      <c r="I275">
        <f t="shared" si="66"/>
        <v>69.072112739720325</v>
      </c>
      <c r="J275">
        <f t="shared" si="66"/>
        <v>109.56642944894277</v>
      </c>
      <c r="K275">
        <f t="shared" si="67"/>
        <v>2.582128864693936</v>
      </c>
      <c r="L275">
        <f t="shared" si="67"/>
        <v>1.3638013639796272E-2</v>
      </c>
      <c r="M275">
        <f t="shared" si="60"/>
        <v>5.2034783377473597E-3</v>
      </c>
      <c r="N275">
        <f t="shared" si="67"/>
        <v>2.5801073882855693E-6</v>
      </c>
      <c r="O275">
        <f t="shared" si="61"/>
        <v>1.0009735731811102E-7</v>
      </c>
      <c r="P275">
        <f t="shared" si="62"/>
        <v>9.2247581920284266E-12</v>
      </c>
      <c r="Q275">
        <f t="shared" si="62"/>
        <v>2.8668987110302041E-13</v>
      </c>
      <c r="R275">
        <f t="shared" si="62"/>
        <v>9.5529826999406637E-18</v>
      </c>
      <c r="S275">
        <f t="shared" si="62"/>
        <v>3.3563026475443754E-19</v>
      </c>
      <c r="T275">
        <f t="shared" si="67"/>
        <v>6.7486272581189414E-24</v>
      </c>
      <c r="U275">
        <f t="shared" si="71"/>
        <v>184.41717626337223</v>
      </c>
      <c r="V275">
        <f t="shared" si="70"/>
        <v>23.37071346884008</v>
      </c>
      <c r="W275">
        <f t="shared" si="65"/>
        <v>546.19024804262313</v>
      </c>
    </row>
    <row r="276" spans="1:23" x14ac:dyDescent="0.3">
      <c r="A276">
        <v>943.04999999998802</v>
      </c>
      <c r="B276" s="4">
        <v>318</v>
      </c>
      <c r="C276">
        <f t="shared" si="68"/>
        <v>126.13107083248883</v>
      </c>
      <c r="D276">
        <f t="shared" si="69"/>
        <v>286.59538366055284</v>
      </c>
      <c r="E276">
        <f t="shared" si="64"/>
        <v>191.86892916751117</v>
      </c>
      <c r="F276">
        <f t="shared" si="66"/>
        <v>3.0698401395853496E-8</v>
      </c>
      <c r="G276">
        <f t="shared" si="66"/>
        <v>3.6708343741752776E-3</v>
      </c>
      <c r="H276">
        <f t="shared" si="66"/>
        <v>2.7169606157543718</v>
      </c>
      <c r="I276">
        <f t="shared" si="66"/>
        <v>64.67727027781298</v>
      </c>
      <c r="J276">
        <f t="shared" si="66"/>
        <v>111.00241239859761</v>
      </c>
      <c r="K276">
        <f t="shared" si="67"/>
        <v>2.9053165808410641</v>
      </c>
      <c r="L276">
        <f t="shared" si="67"/>
        <v>1.6496858918435952E-2</v>
      </c>
      <c r="M276">
        <f t="shared" si="60"/>
        <v>6.5363920894765636E-3</v>
      </c>
      <c r="N276">
        <f t="shared" si="67"/>
        <v>3.4258294272622219E-6</v>
      </c>
      <c r="O276">
        <f t="shared" si="61"/>
        <v>1.3979334902087585E-7</v>
      </c>
      <c r="P276">
        <f t="shared" si="62"/>
        <v>1.3397679501400913E-11</v>
      </c>
      <c r="Q276">
        <f t="shared" si="62"/>
        <v>4.4047259196843474E-13</v>
      </c>
      <c r="R276">
        <f t="shared" si="62"/>
        <v>1.5041347931188142E-17</v>
      </c>
      <c r="S276">
        <f t="shared" si="62"/>
        <v>5.6089199581936383E-19</v>
      </c>
      <c r="T276">
        <f t="shared" si="67"/>
        <v>1.1409410231020888E-23</v>
      </c>
      <c r="U276">
        <f t="shared" si="71"/>
        <v>181.3286675547231</v>
      </c>
      <c r="V276">
        <f t="shared" si="70"/>
        <v>10.540261612788072</v>
      </c>
      <c r="W276">
        <f t="shared" si="65"/>
        <v>111.09711486601381</v>
      </c>
    </row>
    <row r="277" spans="1:23" x14ac:dyDescent="0.3">
      <c r="A277">
        <v>943.09999999998797</v>
      </c>
      <c r="B277" s="4">
        <v>323</v>
      </c>
      <c r="C277">
        <f t="shared" si="68"/>
        <v>126.05003139718997</v>
      </c>
      <c r="D277">
        <f t="shared" si="69"/>
        <v>286.54538366055289</v>
      </c>
      <c r="E277">
        <f t="shared" si="64"/>
        <v>196.94996860281003</v>
      </c>
      <c r="F277">
        <f t="shared" si="66"/>
        <v>2.140970557356383E-8</v>
      </c>
      <c r="G277">
        <f t="shared" si="66"/>
        <v>2.8383650084380014E-3</v>
      </c>
      <c r="H277">
        <f t="shared" si="66"/>
        <v>2.3200659198638012</v>
      </c>
      <c r="I277">
        <f t="shared" si="66"/>
        <v>60.394070573192231</v>
      </c>
      <c r="J277">
        <f t="shared" si="66"/>
        <v>112.14528105833752</v>
      </c>
      <c r="K277">
        <f t="shared" si="67"/>
        <v>3.2592778104205031</v>
      </c>
      <c r="L277">
        <f t="shared" si="67"/>
        <v>1.9904976459173707E-2</v>
      </c>
      <c r="M277">
        <f t="shared" si="60"/>
        <v>8.1864348074257801E-3</v>
      </c>
      <c r="N277">
        <f t="shared" si="67"/>
        <v>4.53736750905793E-6</v>
      </c>
      <c r="O277">
        <f t="shared" si="61"/>
        <v>1.946537496929093E-7</v>
      </c>
      <c r="P277">
        <f t="shared" si="62"/>
        <v>1.9409504390272898E-11</v>
      </c>
      <c r="Q277">
        <f t="shared" si="62"/>
        <v>6.7474208333589394E-13</v>
      </c>
      <c r="R277">
        <f t="shared" si="62"/>
        <v>2.3623529887567228E-17</v>
      </c>
      <c r="S277">
        <f t="shared" si="62"/>
        <v>9.3456548238614895E-19</v>
      </c>
      <c r="T277">
        <f t="shared" si="67"/>
        <v>1.9240715488426115E-23</v>
      </c>
      <c r="U277">
        <f t="shared" si="71"/>
        <v>178.14962989154014</v>
      </c>
      <c r="V277">
        <f t="shared" si="70"/>
        <v>18.800338711269887</v>
      </c>
      <c r="W277">
        <f t="shared" si="65"/>
        <v>353.4527356584731</v>
      </c>
    </row>
    <row r="278" spans="1:23" x14ac:dyDescent="0.3">
      <c r="A278">
        <v>943.14999999998804</v>
      </c>
      <c r="B278" s="4">
        <v>306</v>
      </c>
      <c r="C278">
        <f t="shared" si="68"/>
        <v>125.96899196189111</v>
      </c>
      <c r="D278">
        <f t="shared" si="69"/>
        <v>286.49538366055282</v>
      </c>
      <c r="E278">
        <f t="shared" si="64"/>
        <v>180.03100803810889</v>
      </c>
      <c r="F278">
        <f t="shared" si="66"/>
        <v>1.4890158049519375E-8</v>
      </c>
      <c r="G278">
        <f t="shared" si="66"/>
        <v>2.1885948684318636E-3</v>
      </c>
      <c r="H278">
        <f t="shared" si="66"/>
        <v>1.9756544377412395</v>
      </c>
      <c r="I278">
        <f t="shared" si="66"/>
        <v>56.238094900159247</v>
      </c>
      <c r="J278">
        <f t="shared" si="66"/>
        <v>112.98564472774083</v>
      </c>
      <c r="K278">
        <f t="shared" si="67"/>
        <v>3.645538291855511</v>
      </c>
      <c r="L278">
        <f t="shared" si="67"/>
        <v>2.3956995119195159E-2</v>
      </c>
      <c r="M278">
        <f t="shared" si="60"/>
        <v>1.0222659296763695E-2</v>
      </c>
      <c r="N278">
        <f t="shared" si="67"/>
        <v>5.9944928463293709E-6</v>
      </c>
      <c r="O278">
        <f t="shared" si="61"/>
        <v>2.7024110374082253E-7</v>
      </c>
      <c r="P278">
        <f t="shared" si="62"/>
        <v>2.8048495816142614E-11</v>
      </c>
      <c r="Q278">
        <f t="shared" si="62"/>
        <v>1.0305500118601181E-12</v>
      </c>
      <c r="R278">
        <f t="shared" si="62"/>
        <v>3.7009489433964766E-17</v>
      </c>
      <c r="S278">
        <f t="shared" si="62"/>
        <v>1.552575032434508E-18</v>
      </c>
      <c r="T278">
        <f t="shared" si="67"/>
        <v>3.2366035633387411E-23</v>
      </c>
      <c r="U278">
        <f t="shared" si="71"/>
        <v>174.88130688643443</v>
      </c>
      <c r="V278">
        <f t="shared" si="70"/>
        <v>5.1497011516744635</v>
      </c>
      <c r="W278">
        <f t="shared" si="65"/>
        <v>26.519421951557295</v>
      </c>
    </row>
    <row r="279" spans="1:23" x14ac:dyDescent="0.3">
      <c r="A279">
        <v>943.19999999998799</v>
      </c>
      <c r="B279" s="4">
        <v>277</v>
      </c>
      <c r="C279">
        <f t="shared" si="68"/>
        <v>125.88795252659224</v>
      </c>
      <c r="D279">
        <f t="shared" si="69"/>
        <v>286.44538366055286</v>
      </c>
      <c r="E279">
        <f t="shared" si="64"/>
        <v>151.11204747340776</v>
      </c>
      <c r="F279">
        <f t="shared" si="66"/>
        <v>1.0327176469585284E-8</v>
      </c>
      <c r="G279">
        <f t="shared" si="66"/>
        <v>1.6828917722221492E-3</v>
      </c>
      <c r="H279">
        <f t="shared" si="66"/>
        <v>1.6777039309724102</v>
      </c>
      <c r="I279">
        <f t="shared" si="66"/>
        <v>52.222850873825855</v>
      </c>
      <c r="J279">
        <f t="shared" si="66"/>
        <v>113.51655710071891</v>
      </c>
      <c r="K279">
        <f t="shared" si="67"/>
        <v>4.065503280762087</v>
      </c>
      <c r="L279">
        <f t="shared" si="67"/>
        <v>2.8761616327441817E-2</v>
      </c>
      <c r="M279">
        <f t="shared" si="60"/>
        <v>1.272756527342926E-2</v>
      </c>
      <c r="N279">
        <f t="shared" si="67"/>
        <v>7.8997110048486978E-6</v>
      </c>
      <c r="O279">
        <f t="shared" si="61"/>
        <v>3.7406959120038821E-7</v>
      </c>
      <c r="P279">
        <f t="shared" si="62"/>
        <v>4.0431045683418462E-11</v>
      </c>
      <c r="Q279">
        <f t="shared" si="62"/>
        <v>1.5693243545224853E-12</v>
      </c>
      <c r="R279">
        <f t="shared" si="62"/>
        <v>5.7835123090460141E-17</v>
      </c>
      <c r="S279">
        <f t="shared" si="62"/>
        <v>2.5716261079882986E-18</v>
      </c>
      <c r="T279">
        <f t="shared" si="67"/>
        <v>5.4308532322613461E-23</v>
      </c>
      <c r="U279">
        <f t="shared" si="71"/>
        <v>171.5257955438021</v>
      </c>
      <c r="V279">
        <f t="shared" si="70"/>
        <v>-20.413748070394348</v>
      </c>
      <c r="W279">
        <f t="shared" si="65"/>
        <v>416.72111028152898</v>
      </c>
    </row>
    <row r="280" spans="1:23" x14ac:dyDescent="0.3">
      <c r="A280">
        <v>943.24999999998795</v>
      </c>
      <c r="B280" s="4">
        <v>293</v>
      </c>
      <c r="C280">
        <f t="shared" si="68"/>
        <v>125.80691309129338</v>
      </c>
      <c r="D280">
        <f t="shared" si="69"/>
        <v>286.39538366055291</v>
      </c>
      <c r="E280">
        <f t="shared" si="64"/>
        <v>167.19308690870662</v>
      </c>
      <c r="F280">
        <f t="shared" si="66"/>
        <v>7.1426203548471258E-9</v>
      </c>
      <c r="G280">
        <f t="shared" si="66"/>
        <v>1.2904484959319765E-3</v>
      </c>
      <c r="H280">
        <f t="shared" si="66"/>
        <v>1.4207358456558923</v>
      </c>
      <c r="I280">
        <f t="shared" si="66"/>
        <v>48.359770463524413</v>
      </c>
      <c r="J280">
        <f t="shared" si="66"/>
        <v>113.73361187093118</v>
      </c>
      <c r="K280">
        <f t="shared" si="67"/>
        <v>4.5204256916640491</v>
      </c>
      <c r="L280">
        <f t="shared" si="67"/>
        <v>3.4443279900804952E-2</v>
      </c>
      <c r="M280">
        <f t="shared" si="60"/>
        <v>1.5799347319982487E-2</v>
      </c>
      <c r="N280">
        <f t="shared" si="67"/>
        <v>1.0384371807206943E-5</v>
      </c>
      <c r="O280">
        <f t="shared" si="61"/>
        <v>5.1625678347576758E-7</v>
      </c>
      <c r="P280">
        <f t="shared" si="62"/>
        <v>5.8134058033764253E-11</v>
      </c>
      <c r="Q280">
        <f t="shared" si="62"/>
        <v>2.3826964833629094E-12</v>
      </c>
      <c r="R280">
        <f t="shared" si="62"/>
        <v>9.0153066334304663E-17</v>
      </c>
      <c r="S280">
        <f t="shared" si="62"/>
        <v>4.2469331189580761E-18</v>
      </c>
      <c r="T280">
        <f t="shared" si="67"/>
        <v>9.0898536849276654E-23</v>
      </c>
      <c r="U280">
        <f t="shared" si="71"/>
        <v>168.08608785532402</v>
      </c>
      <c r="V280">
        <f t="shared" si="70"/>
        <v>-0.89300094661740559</v>
      </c>
      <c r="W280">
        <f t="shared" si="65"/>
        <v>0.79745069065958252</v>
      </c>
    </row>
    <row r="281" spans="1:23" x14ac:dyDescent="0.3">
      <c r="A281">
        <v>943.29999999998802</v>
      </c>
      <c r="B281" s="4">
        <v>295</v>
      </c>
      <c r="C281">
        <f t="shared" si="68"/>
        <v>125.72587365599452</v>
      </c>
      <c r="D281">
        <f t="shared" si="69"/>
        <v>286.34538366055284</v>
      </c>
      <c r="E281">
        <f t="shared" si="64"/>
        <v>169.27412634400548</v>
      </c>
      <c r="F281">
        <f t="shared" si="66"/>
        <v>4.926372122936945E-9</v>
      </c>
      <c r="G281">
        <f t="shared" si="66"/>
        <v>9.8677660054317072E-4</v>
      </c>
      <c r="H281">
        <f t="shared" si="66"/>
        <v>1.1997894312441655</v>
      </c>
      <c r="I281">
        <f t="shared" si="66"/>
        <v>44.658235880376253</v>
      </c>
      <c r="J281">
        <f t="shared" si="66"/>
        <v>113.63500362562051</v>
      </c>
      <c r="K281">
        <f t="shared" si="67"/>
        <v>5.0113729030278638</v>
      </c>
      <c r="L281">
        <f t="shared" si="67"/>
        <v>4.1143949796569108E-2</v>
      </c>
      <c r="M281">
        <f t="shared" si="60"/>
        <v>1.9554437467229742E-2</v>
      </c>
      <c r="N281">
        <f t="shared" si="67"/>
        <v>1.3616312910756979E-5</v>
      </c>
      <c r="O281">
        <f t="shared" si="61"/>
        <v>7.103812737139854E-7</v>
      </c>
      <c r="P281">
        <f t="shared" si="62"/>
        <v>8.3378979235699635E-11</v>
      </c>
      <c r="Q281">
        <f t="shared" si="62"/>
        <v>3.6069249018361331E-12</v>
      </c>
      <c r="R281">
        <f t="shared" si="62"/>
        <v>1.401779193263096E-16</v>
      </c>
      <c r="S281">
        <f t="shared" si="62"/>
        <v>6.9928688694907475E-18</v>
      </c>
      <c r="T281">
        <f t="shared" si="67"/>
        <v>1.5175953500076042E-22</v>
      </c>
      <c r="U281">
        <f t="shared" si="71"/>
        <v>164.56610133584073</v>
      </c>
      <c r="V281">
        <f t="shared" si="70"/>
        <v>4.7080250081647534</v>
      </c>
      <c r="W281">
        <f t="shared" si="65"/>
        <v>22.165499477504728</v>
      </c>
    </row>
    <row r="282" spans="1:23" x14ac:dyDescent="0.3">
      <c r="A282">
        <v>943.34999999998797</v>
      </c>
      <c r="B282" s="4">
        <v>294</v>
      </c>
      <c r="C282">
        <f t="shared" si="68"/>
        <v>125.64483422069566</v>
      </c>
      <c r="D282">
        <f t="shared" si="69"/>
        <v>286.29538366055289</v>
      </c>
      <c r="E282">
        <f t="shared" si="64"/>
        <v>168.35516577930434</v>
      </c>
      <c r="F282">
        <f t="shared" si="66"/>
        <v>3.3883677460718711E-9</v>
      </c>
      <c r="G282">
        <f t="shared" si="66"/>
        <v>7.5247259458795712E-4</v>
      </c>
      <c r="H282">
        <f t="shared" si="66"/>
        <v>1.0103931752078597</v>
      </c>
      <c r="I282">
        <f t="shared" si="66"/>
        <v>41.125630936825154</v>
      </c>
      <c r="J282">
        <f t="shared" si="66"/>
        <v>113.22155285084612</v>
      </c>
      <c r="K282">
        <f t="shared" si="67"/>
        <v>5.5391926937416915</v>
      </c>
      <c r="L282">
        <f t="shared" si="67"/>
        <v>4.9025014406388144E-2</v>
      </c>
      <c r="M282">
        <f t="shared" si="60"/>
        <v>2.4130364076509075E-2</v>
      </c>
      <c r="N282">
        <f t="shared" si="67"/>
        <v>1.7809391666393215E-5</v>
      </c>
      <c r="O282">
        <f t="shared" si="61"/>
        <v>9.7460717652647983E-7</v>
      </c>
      <c r="P282">
        <f t="shared" si="62"/>
        <v>1.1928690655653781E-10</v>
      </c>
      <c r="Q282">
        <f t="shared" si="62"/>
        <v>5.4439965790310994E-12</v>
      </c>
      <c r="R282">
        <f t="shared" si="62"/>
        <v>2.1741473985978959E-16</v>
      </c>
      <c r="S282">
        <f t="shared" si="62"/>
        <v>1.1480154007955173E-17</v>
      </c>
      <c r="T282">
        <f t="shared" si="67"/>
        <v>2.5273497700742908E-22</v>
      </c>
      <c r="U282">
        <f t="shared" si="71"/>
        <v>160.97069629521027</v>
      </c>
      <c r="V282">
        <f t="shared" si="70"/>
        <v>7.384469484094069</v>
      </c>
      <c r="W282">
        <f t="shared" si="65"/>
        <v>54.530389561516529</v>
      </c>
    </row>
    <row r="283" spans="1:23" x14ac:dyDescent="0.3">
      <c r="A283">
        <v>943.39999999998804</v>
      </c>
      <c r="B283" s="4">
        <v>284</v>
      </c>
      <c r="C283">
        <f t="shared" si="68"/>
        <v>125.56379478539679</v>
      </c>
      <c r="D283">
        <f t="shared" si="69"/>
        <v>286.24538366055282</v>
      </c>
      <c r="E283">
        <f t="shared" si="64"/>
        <v>158.43620521460321</v>
      </c>
      <c r="F283">
        <f t="shared" si="66"/>
        <v>2.3240611032560876E-9</v>
      </c>
      <c r="G283">
        <f t="shared" si="66"/>
        <v>5.7221101052972194E-4</v>
      </c>
      <c r="H283">
        <f t="shared" si="66"/>
        <v>0.84853440145465053</v>
      </c>
      <c r="I283">
        <f t="shared" si="66"/>
        <v>37.767415174877378</v>
      </c>
      <c r="J283">
        <f t="shared" si="66"/>
        <v>112.49669456368521</v>
      </c>
      <c r="K283">
        <f t="shared" si="67"/>
        <v>6.1044788511852914</v>
      </c>
      <c r="L283">
        <f t="shared" si="67"/>
        <v>5.8269292726318277E-2</v>
      </c>
      <c r="M283">
        <f t="shared" si="60"/>
        <v>2.9688946653277003E-2</v>
      </c>
      <c r="N283">
        <f t="shared" si="67"/>
        <v>2.3235333752897515E-5</v>
      </c>
      <c r="O283">
        <f t="shared" si="61"/>
        <v>1.3331532402954904E-6</v>
      </c>
      <c r="P283">
        <f t="shared" si="62"/>
        <v>1.702312337271502E-10</v>
      </c>
      <c r="Q283">
        <f t="shared" si="62"/>
        <v>8.1923963277816202E-12</v>
      </c>
      <c r="R283">
        <f t="shared" si="62"/>
        <v>3.3636331740815396E-16</v>
      </c>
      <c r="S283">
        <f t="shared" si="62"/>
        <v>1.8791108976148127E-17</v>
      </c>
      <c r="T283">
        <f t="shared" si="67"/>
        <v>4.1984112840024834E-22</v>
      </c>
      <c r="U283">
        <f t="shared" si="71"/>
        <v>157.30567801258212</v>
      </c>
      <c r="V283">
        <f t="shared" si="70"/>
        <v>1.130527202021085</v>
      </c>
      <c r="W283">
        <f t="shared" si="65"/>
        <v>1.2780917545096233</v>
      </c>
    </row>
    <row r="284" spans="1:23" x14ac:dyDescent="0.3">
      <c r="A284">
        <v>943.44999999998799</v>
      </c>
      <c r="B284" s="4">
        <v>286</v>
      </c>
      <c r="C284">
        <f t="shared" si="68"/>
        <v>125.48275535009793</v>
      </c>
      <c r="D284">
        <f t="shared" si="69"/>
        <v>286.19538366055286</v>
      </c>
      <c r="E284">
        <f t="shared" si="64"/>
        <v>160.51724464990207</v>
      </c>
      <c r="F284">
        <f t="shared" si="66"/>
        <v>1.5896379540061228E-9</v>
      </c>
      <c r="G284">
        <f t="shared" si="66"/>
        <v>4.3392573855222772E-4</v>
      </c>
      <c r="H284">
        <f t="shared" si="66"/>
        <v>0.71062778253268777</v>
      </c>
      <c r="I284">
        <f t="shared" si="66"/>
        <v>34.587217838805827</v>
      </c>
      <c r="J284">
        <f t="shared" si="66"/>
        <v>111.46643079171825</v>
      </c>
      <c r="K284">
        <f t="shared" si="67"/>
        <v>6.7075370575951361</v>
      </c>
      <c r="L284">
        <f t="shared" si="67"/>
        <v>6.9083134010825845E-2</v>
      </c>
      <c r="M284">
        <f t="shared" si="60"/>
        <v>3.6419843168109353E-2</v>
      </c>
      <c r="N284">
        <f t="shared" si="67"/>
        <v>3.0238414309451947E-5</v>
      </c>
      <c r="O284">
        <f t="shared" si="61"/>
        <v>1.8182052495330845E-6</v>
      </c>
      <c r="P284">
        <f t="shared" si="62"/>
        <v>2.4232375223078116E-10</v>
      </c>
      <c r="Q284">
        <f t="shared" si="62"/>
        <v>1.2291826795590707E-11</v>
      </c>
      <c r="R284">
        <f t="shared" si="62"/>
        <v>5.1908507033948996E-16</v>
      </c>
      <c r="S284">
        <f t="shared" si="62"/>
        <v>3.0666871631266056E-17</v>
      </c>
      <c r="T284">
        <f t="shared" si="67"/>
        <v>6.9568858832192788E-22</v>
      </c>
      <c r="U284">
        <f t="shared" si="71"/>
        <v>153.57778243203322</v>
      </c>
      <c r="V284">
        <f t="shared" si="70"/>
        <v>6.9394622178688508</v>
      </c>
      <c r="W284">
        <f t="shared" si="65"/>
        <v>48.156135873229267</v>
      </c>
    </row>
    <row r="285" spans="1:23" x14ac:dyDescent="0.3">
      <c r="A285">
        <v>943.49999999998795</v>
      </c>
      <c r="B285" s="4">
        <v>276</v>
      </c>
      <c r="C285">
        <f t="shared" si="68"/>
        <v>125.4017159147993</v>
      </c>
      <c r="D285">
        <f t="shared" si="69"/>
        <v>286.14538366055291</v>
      </c>
      <c r="E285">
        <f t="shared" si="64"/>
        <v>150.5982840852007</v>
      </c>
      <c r="F285">
        <f t="shared" si="66"/>
        <v>1.0842828352355074E-9</v>
      </c>
      <c r="G285">
        <f t="shared" si="66"/>
        <v>3.2814688837967362E-4</v>
      </c>
      <c r="H285">
        <f t="shared" si="66"/>
        <v>0.59348341763384937</v>
      </c>
      <c r="I285">
        <f t="shared" si="66"/>
        <v>31.586948625497403</v>
      </c>
      <c r="J285">
        <f t="shared" si="66"/>
        <v>110.13924781928762</v>
      </c>
      <c r="K285">
        <f t="shared" si="67"/>
        <v>7.3483517202182584</v>
      </c>
      <c r="L285">
        <f t="shared" si="67"/>
        <v>8.169859434136148E-2</v>
      </c>
      <c r="M285">
        <f t="shared" ref="M285:M329" si="72">M$8*EXP(-(($D285-M$9)^2)/(2*M$10^2))</f>
        <v>4.4544462247012764E-2</v>
      </c>
      <c r="N285">
        <f t="shared" si="67"/>
        <v>3.9253589768205028E-5</v>
      </c>
      <c r="O285">
        <f t="shared" ref="O285:O329" si="73">O$8*EXP(-(($D285-O$9)^2)/(2*O$10^2))</f>
        <v>2.4723964379025923E-6</v>
      </c>
      <c r="P285">
        <f t="shared" ref="P285:S329" si="74">P$8*EXP(-(($D285-P$9)^2)/(2*P$10^2))</f>
        <v>3.4408282227400911E-10</v>
      </c>
      <c r="Q285">
        <f t="shared" si="74"/>
        <v>1.8387990760750523E-11</v>
      </c>
      <c r="R285">
        <f t="shared" si="74"/>
        <v>7.9905876043830575E-16</v>
      </c>
      <c r="S285">
        <f t="shared" si="74"/>
        <v>4.9899811668890229E-17</v>
      </c>
      <c r="T285">
        <f t="shared" si="67"/>
        <v>1.149886688635755E-21</v>
      </c>
      <c r="U285">
        <f t="shared" si="71"/>
        <v>149.79464451354681</v>
      </c>
      <c r="V285">
        <f t="shared" si="70"/>
        <v>0.80363957165388911</v>
      </c>
      <c r="W285">
        <f t="shared" si="65"/>
        <v>0.64583656112804633</v>
      </c>
    </row>
    <row r="286" spans="1:23" x14ac:dyDescent="0.3">
      <c r="A286">
        <v>943.54999999998802</v>
      </c>
      <c r="B286" s="4">
        <v>273</v>
      </c>
      <c r="C286">
        <f t="shared" si="68"/>
        <v>125.32067647950021</v>
      </c>
      <c r="D286">
        <f t="shared" si="69"/>
        <v>286.09538366055284</v>
      </c>
      <c r="E286">
        <f t="shared" si="64"/>
        <v>147.67932352049979</v>
      </c>
      <c r="F286">
        <f t="shared" si="66"/>
        <v>7.3753157874541655E-10</v>
      </c>
      <c r="G286">
        <f t="shared" si="66"/>
        <v>2.4746560636559439E-4</v>
      </c>
      <c r="H286">
        <f t="shared" si="66"/>
        <v>0.49427503262515904</v>
      </c>
      <c r="I286">
        <f t="shared" si="66"/>
        <v>28.766922080310547</v>
      </c>
      <c r="J286">
        <f t="shared" si="66"/>
        <v>108.52599979644299</v>
      </c>
      <c r="K286">
        <f t="shared" si="67"/>
        <v>8.0265544590478903</v>
      </c>
      <c r="L286">
        <f t="shared" si="67"/>
        <v>9.6375668924099114E-2</v>
      </c>
      <c r="M286">
        <f t="shared" si="72"/>
        <v>5.4320247068557793E-2</v>
      </c>
      <c r="N286">
        <f t="shared" si="67"/>
        <v>5.0828818383642031E-5</v>
      </c>
      <c r="O286">
        <f t="shared" si="73"/>
        <v>3.3520128762488803E-6</v>
      </c>
      <c r="P286">
        <f t="shared" si="74"/>
        <v>4.8734921013315361E-10</v>
      </c>
      <c r="Q286">
        <f t="shared" si="74"/>
        <v>2.7426127389147649E-11</v>
      </c>
      <c r="R286">
        <f t="shared" si="74"/>
        <v>1.2269564965342721E-15</v>
      </c>
      <c r="S286">
        <f t="shared" si="74"/>
        <v>8.0954445962991944E-17</v>
      </c>
      <c r="T286">
        <f t="shared" si="67"/>
        <v>1.8958565861590634E-21</v>
      </c>
      <c r="U286">
        <f t="shared" si="71"/>
        <v>145.96474893210919</v>
      </c>
      <c r="V286">
        <f t="shared" si="70"/>
        <v>1.7145745883906045</v>
      </c>
      <c r="W286">
        <f t="shared" si="65"/>
        <v>2.9397660191548107</v>
      </c>
    </row>
    <row r="287" spans="1:23" x14ac:dyDescent="0.3">
      <c r="A287">
        <v>943.59999999998797</v>
      </c>
      <c r="B287" s="4">
        <v>255</v>
      </c>
      <c r="C287">
        <f t="shared" si="68"/>
        <v>125.23963704420157</v>
      </c>
      <c r="D287">
        <f t="shared" si="69"/>
        <v>286.04538366055289</v>
      </c>
      <c r="E287">
        <f t="shared" si="64"/>
        <v>129.76036295579843</v>
      </c>
      <c r="F287">
        <f t="shared" si="66"/>
        <v>5.0027907212595586E-10</v>
      </c>
      <c r="G287">
        <f t="shared" si="66"/>
        <v>1.8610373233119467E-4</v>
      </c>
      <c r="H287">
        <f t="shared" si="66"/>
        <v>0.41050876653502411</v>
      </c>
      <c r="I287">
        <f t="shared" si="66"/>
        <v>26.125992512099931</v>
      </c>
      <c r="J287">
        <f t="shared" si="66"/>
        <v>106.63976094329172</v>
      </c>
      <c r="K287">
        <f t="shared" si="67"/>
        <v>8.7413950015617665</v>
      </c>
      <c r="L287">
        <f t="shared" si="67"/>
        <v>0.11340455391088983</v>
      </c>
      <c r="M287">
        <f t="shared" si="72"/>
        <v>6.6045330832777777E-2</v>
      </c>
      <c r="N287">
        <f t="shared" si="67"/>
        <v>6.5652446772519765E-5</v>
      </c>
      <c r="O287">
        <f t="shared" si="73"/>
        <v>4.5311205261322496E-6</v>
      </c>
      <c r="P287">
        <f t="shared" si="74"/>
        <v>6.8853783460478164E-10</v>
      </c>
      <c r="Q287">
        <f t="shared" si="74"/>
        <v>4.0785619950433387E-11</v>
      </c>
      <c r="R287">
        <f t="shared" si="74"/>
        <v>1.8792730245000721E-15</v>
      </c>
      <c r="S287">
        <f t="shared" si="74"/>
        <v>1.3094679413992638E-16</v>
      </c>
      <c r="T287">
        <f t="shared" si="67"/>
        <v>3.1179287376725076E-21</v>
      </c>
      <c r="U287">
        <f t="shared" si="71"/>
        <v>142.09736339676135</v>
      </c>
      <c r="V287">
        <f t="shared" si="70"/>
        <v>-12.337000440962925</v>
      </c>
      <c r="W287">
        <f t="shared" si="65"/>
        <v>152.2015798803194</v>
      </c>
    </row>
    <row r="288" spans="1:23" x14ac:dyDescent="0.3">
      <c r="A288">
        <v>943.64999999998804</v>
      </c>
      <c r="B288" s="4">
        <v>268</v>
      </c>
      <c r="C288">
        <f t="shared" si="68"/>
        <v>125.15859760890248</v>
      </c>
      <c r="D288">
        <f t="shared" si="69"/>
        <v>285.99538366055282</v>
      </c>
      <c r="E288">
        <f t="shared" si="64"/>
        <v>142.84140239109752</v>
      </c>
      <c r="F288">
        <f t="shared" si="66"/>
        <v>3.3840574657136145E-10</v>
      </c>
      <c r="G288">
        <f t="shared" si="66"/>
        <v>1.3956900953205674E-4</v>
      </c>
      <c r="H288">
        <f t="shared" si="66"/>
        <v>0.33999292260926051</v>
      </c>
      <c r="I288">
        <f t="shared" si="66"/>
        <v>23.661696372907613</v>
      </c>
      <c r="J288">
        <f t="shared" si="66"/>
        <v>104.495649164238</v>
      </c>
      <c r="K288">
        <f t="shared" si="67"/>
        <v>9.4917152544260794</v>
      </c>
      <c r="L288">
        <f t="shared" si="67"/>
        <v>0.13310790615789761</v>
      </c>
      <c r="M288">
        <f t="shared" si="72"/>
        <v>8.0063555120290508E-2</v>
      </c>
      <c r="N288">
        <f t="shared" si="67"/>
        <v>8.4586700932855695E-5</v>
      </c>
      <c r="O288">
        <f t="shared" si="73"/>
        <v>6.1068593506872174E-6</v>
      </c>
      <c r="P288">
        <f t="shared" si="74"/>
        <v>9.7034376666093245E-10</v>
      </c>
      <c r="Q288">
        <f t="shared" si="74"/>
        <v>6.0473069672478612E-11</v>
      </c>
      <c r="R288">
        <f t="shared" si="74"/>
        <v>2.8711829300081617E-15</v>
      </c>
      <c r="S288">
        <f t="shared" si="74"/>
        <v>2.1118419041031209E-16</v>
      </c>
      <c r="T288">
        <f t="shared" si="67"/>
        <v>5.114900104611018E-21</v>
      </c>
      <c r="U288">
        <f t="shared" si="71"/>
        <v>138.20245543939819</v>
      </c>
      <c r="V288">
        <f t="shared" si="70"/>
        <v>4.6389469516993245</v>
      </c>
      <c r="W288">
        <f t="shared" si="65"/>
        <v>21.519828820680456</v>
      </c>
    </row>
    <row r="289" spans="1:23" x14ac:dyDescent="0.3">
      <c r="A289">
        <v>943.69999999998799</v>
      </c>
      <c r="B289" s="4">
        <v>284</v>
      </c>
      <c r="C289">
        <f t="shared" si="68"/>
        <v>125.07755817360385</v>
      </c>
      <c r="D289">
        <f t="shared" si="69"/>
        <v>285.94538366055286</v>
      </c>
      <c r="E289">
        <f t="shared" si="64"/>
        <v>158.92244182639615</v>
      </c>
      <c r="F289">
        <f t="shared" si="66"/>
        <v>2.282741850759439E-10</v>
      </c>
      <c r="G289">
        <f t="shared" si="66"/>
        <v>1.0437983068098459E-4</v>
      </c>
      <c r="H289">
        <f t="shared" si="66"/>
        <v>0.2808089822872239</v>
      </c>
      <c r="I289">
        <f t="shared" si="66"/>
        <v>21.37039917825496</v>
      </c>
      <c r="J289">
        <f t="shared" si="66"/>
        <v>102.11062439972883</v>
      </c>
      <c r="K289">
        <f t="shared" si="67"/>
        <v>10.275927325523725</v>
      </c>
      <c r="L289">
        <f t="shared" si="67"/>
        <v>0.15584306366222636</v>
      </c>
      <c r="M289">
        <f t="shared" si="72"/>
        <v>9.6769832237057873E-2</v>
      </c>
      <c r="N289">
        <f t="shared" si="67"/>
        <v>1.0870850558999355E-4</v>
      </c>
      <c r="O289">
        <f t="shared" si="73"/>
        <v>8.2062092750891597E-6</v>
      </c>
      <c r="P289">
        <f t="shared" si="74"/>
        <v>1.3640607088907088E-9</v>
      </c>
      <c r="Q289">
        <f t="shared" si="74"/>
        <v>8.9398313897971219E-11</v>
      </c>
      <c r="R289">
        <f t="shared" si="74"/>
        <v>4.3756453514070329E-15</v>
      </c>
      <c r="S289">
        <f t="shared" si="74"/>
        <v>3.3957859170646326E-16</v>
      </c>
      <c r="T289">
        <f t="shared" si="67"/>
        <v>8.3698638925379667E-21</v>
      </c>
      <c r="U289">
        <f t="shared" si="71"/>
        <v>134.2905940779213</v>
      </c>
      <c r="V289">
        <f t="shared" si="70"/>
        <v>24.631847748474854</v>
      </c>
      <c r="W289">
        <f t="shared" si="65"/>
        <v>606.72792350404575</v>
      </c>
    </row>
    <row r="290" spans="1:23" x14ac:dyDescent="0.3">
      <c r="A290">
        <v>943.74999999998704</v>
      </c>
      <c r="B290" s="4">
        <v>279</v>
      </c>
      <c r="C290">
        <f t="shared" si="68"/>
        <v>124.99651873830658</v>
      </c>
      <c r="D290">
        <f t="shared" si="69"/>
        <v>285.89538366055382</v>
      </c>
      <c r="E290">
        <f t="shared" si="64"/>
        <v>154.00348126169342</v>
      </c>
      <c r="F290">
        <f t="shared" si="66"/>
        <v>1.5355697597556581E-10</v>
      </c>
      <c r="G290">
        <f t="shared" si="66"/>
        <v>7.7846278868542489E-5</v>
      </c>
      <c r="H290">
        <f t="shared" si="66"/>
        <v>0.23128410794408236</v>
      </c>
      <c r="I290">
        <f t="shared" si="66"/>
        <v>19.247444224091282</v>
      </c>
      <c r="J290">
        <f t="shared" si="66"/>
        <v>99.503265475309533</v>
      </c>
      <c r="K290">
        <f t="shared" si="67"/>
        <v>11.091996254414038</v>
      </c>
      <c r="L290">
        <f t="shared" si="67"/>
        <v>0.18200418353862366</v>
      </c>
      <c r="M290">
        <f t="shared" si="72"/>
        <v>0.11661582067446087</v>
      </c>
      <c r="N290">
        <f t="shared" si="67"/>
        <v>1.3935906773392595E-4</v>
      </c>
      <c r="O290">
        <f t="shared" si="73"/>
        <v>1.099460486216366E-5</v>
      </c>
      <c r="P290">
        <f t="shared" si="74"/>
        <v>1.9127228524511199E-9</v>
      </c>
      <c r="Q290">
        <f t="shared" si="74"/>
        <v>1.3176771305335144E-10</v>
      </c>
      <c r="R290">
        <f t="shared" si="74"/>
        <v>6.6517150233616535E-15</v>
      </c>
      <c r="S290">
        <f t="shared" si="74"/>
        <v>5.4441686436042673E-16</v>
      </c>
      <c r="T290">
        <f t="shared" si="67"/>
        <v>1.3661862288006355E-20</v>
      </c>
      <c r="U290">
        <f t="shared" si="71"/>
        <v>130.37283826812151</v>
      </c>
      <c r="V290">
        <f t="shared" si="70"/>
        <v>23.630642993571911</v>
      </c>
      <c r="W290">
        <f t="shared" si="65"/>
        <v>558.40728828964927</v>
      </c>
    </row>
    <row r="291" spans="1:23" x14ac:dyDescent="0.3">
      <c r="A291">
        <v>943.79999999998699</v>
      </c>
      <c r="B291" s="4">
        <v>266</v>
      </c>
      <c r="C291">
        <f t="shared" si="68"/>
        <v>124.91547930300771</v>
      </c>
      <c r="D291">
        <f t="shared" si="69"/>
        <v>285.84538366055386</v>
      </c>
      <c r="E291">
        <f t="shared" si="64"/>
        <v>141.08452069699229</v>
      </c>
      <c r="F291">
        <f t="shared" si="66"/>
        <v>1.0300919158120136E-10</v>
      </c>
      <c r="G291">
        <f t="shared" si="66"/>
        <v>5.7896566013911965E-5</v>
      </c>
      <c r="H291">
        <f t="shared" si="66"/>
        <v>0.18996529545749472</v>
      </c>
      <c r="I291">
        <f t="shared" si="66"/>
        <v>17.287300578311719</v>
      </c>
      <c r="J291">
        <f t="shared" si="66"/>
        <v>96.693529550063985</v>
      </c>
      <c r="K291">
        <f t="shared" si="67"/>
        <v>11.937428173967488</v>
      </c>
      <c r="L291">
        <f t="shared" si="67"/>
        <v>0.21202424841965894</v>
      </c>
      <c r="M291">
        <f t="shared" si="72"/>
        <v>0.14011586907638698</v>
      </c>
      <c r="N291">
        <f t="shared" si="67"/>
        <v>1.782039012206659E-4</v>
      </c>
      <c r="O291">
        <f t="shared" si="73"/>
        <v>1.4686862551344453E-5</v>
      </c>
      <c r="P291">
        <f t="shared" si="74"/>
        <v>2.6753503437005841E-9</v>
      </c>
      <c r="Q291">
        <f t="shared" si="74"/>
        <v>1.9364266731963602E-10</v>
      </c>
      <c r="R291">
        <f t="shared" si="74"/>
        <v>1.0086382241204159E-14</v>
      </c>
      <c r="S291">
        <f t="shared" si="74"/>
        <v>8.7023231038285414E-16</v>
      </c>
      <c r="T291">
        <f t="shared" si="67"/>
        <v>2.2243938160273472E-20</v>
      </c>
      <c r="U291">
        <f t="shared" si="71"/>
        <v>126.46061450559851</v>
      </c>
      <c r="V291">
        <f t="shared" si="70"/>
        <v>14.623906191393772</v>
      </c>
      <c r="W291">
        <f t="shared" si="65"/>
        <v>213.85863229468509</v>
      </c>
    </row>
    <row r="292" spans="1:23" x14ac:dyDescent="0.3">
      <c r="A292">
        <v>943.84999999998695</v>
      </c>
      <c r="B292" s="4">
        <v>223</v>
      </c>
      <c r="C292">
        <f t="shared" si="68"/>
        <v>124.83443986770885</v>
      </c>
      <c r="D292">
        <f t="shared" si="69"/>
        <v>285.79538366055391</v>
      </c>
      <c r="E292">
        <f t="shared" si="64"/>
        <v>98.165560132291148</v>
      </c>
      <c r="F292">
        <f t="shared" si="66"/>
        <v>6.8909021792239917E-11</v>
      </c>
      <c r="G292">
        <f t="shared" si="66"/>
        <v>4.2939939804087725E-5</v>
      </c>
      <c r="H292">
        <f t="shared" si="66"/>
        <v>0.15559528073693632</v>
      </c>
      <c r="I292">
        <f t="shared" si="66"/>
        <v>15.483708079367648</v>
      </c>
      <c r="J292">
        <f t="shared" si="66"/>
        <v>93.702498512948011</v>
      </c>
      <c r="K292">
        <f t="shared" si="67"/>
        <v>12.809264569476225</v>
      </c>
      <c r="L292">
        <f t="shared" si="67"/>
        <v>0.24637688620265813</v>
      </c>
      <c r="M292">
        <f t="shared" si="72"/>
        <v>0.16785316861121818</v>
      </c>
      <c r="N292">
        <f t="shared" si="67"/>
        <v>2.2730524151565832E-4</v>
      </c>
      <c r="O292">
        <f t="shared" si="73"/>
        <v>1.9560988708103835E-5</v>
      </c>
      <c r="P292">
        <f t="shared" si="74"/>
        <v>3.732669563319215E-9</v>
      </c>
      <c r="Q292">
        <f t="shared" si="74"/>
        <v>2.8373013915544913E-10</v>
      </c>
      <c r="R292">
        <f t="shared" si="74"/>
        <v>1.5256238817961645E-14</v>
      </c>
      <c r="S292">
        <f t="shared" si="74"/>
        <v>1.3869193429481189E-15</v>
      </c>
      <c r="T292">
        <f t="shared" si="67"/>
        <v>3.6126319864279788E-20</v>
      </c>
      <c r="U292">
        <f t="shared" si="71"/>
        <v>122.56558630759804</v>
      </c>
      <c r="V292">
        <f t="shared" si="70"/>
        <v>-24.400026175306891</v>
      </c>
      <c r="W292">
        <f t="shared" si="65"/>
        <v>595.3612773556614</v>
      </c>
    </row>
    <row r="293" spans="1:23" x14ac:dyDescent="0.3">
      <c r="A293">
        <v>943.89999999998702</v>
      </c>
      <c r="B293" s="4">
        <v>227</v>
      </c>
      <c r="C293">
        <f t="shared" si="68"/>
        <v>124.75340043240999</v>
      </c>
      <c r="D293">
        <f t="shared" si="69"/>
        <v>285.74538366055384</v>
      </c>
      <c r="E293">
        <f t="shared" si="64"/>
        <v>102.24659956759001</v>
      </c>
      <c r="F293">
        <f t="shared" si="66"/>
        <v>4.5969509416115803E-11</v>
      </c>
      <c r="G293">
        <f t="shared" si="66"/>
        <v>3.175877447097842E-5</v>
      </c>
      <c r="H293">
        <f t="shared" si="66"/>
        <v>0.12709025519120715</v>
      </c>
      <c r="I293">
        <f t="shared" si="66"/>
        <v>13.829817350500958</v>
      </c>
      <c r="J293">
        <f t="shared" si="66"/>
        <v>90.552116818826917</v>
      </c>
      <c r="K293">
        <f t="shared" si="67"/>
        <v>13.704083224812644</v>
      </c>
      <c r="L293">
        <f t="shared" si="67"/>
        <v>0.2855779423092511</v>
      </c>
      <c r="M293">
        <f t="shared" si="72"/>
        <v>0.20048603650952521</v>
      </c>
      <c r="N293">
        <f t="shared" si="67"/>
        <v>2.8920910507013674E-4</v>
      </c>
      <c r="O293">
        <f t="shared" si="73"/>
        <v>2.5975561329584974E-5</v>
      </c>
      <c r="P293">
        <f t="shared" si="74"/>
        <v>5.1947983872885945E-9</v>
      </c>
      <c r="Q293">
        <f t="shared" si="74"/>
        <v>4.1449782220359713E-10</v>
      </c>
      <c r="R293">
        <f t="shared" si="74"/>
        <v>2.3018117492405602E-14</v>
      </c>
      <c r="S293">
        <f t="shared" si="74"/>
        <v>2.2038375248851205E-15</v>
      </c>
      <c r="T293">
        <f t="shared" si="67"/>
        <v>5.8525621572795098E-20</v>
      </c>
      <c r="U293">
        <f t="shared" si="71"/>
        <v>118.69951857724668</v>
      </c>
      <c r="V293">
        <f t="shared" si="70"/>
        <v>-16.452919009656668</v>
      </c>
      <c r="W293">
        <f t="shared" si="65"/>
        <v>270.69854393832173</v>
      </c>
    </row>
    <row r="294" spans="1:23" x14ac:dyDescent="0.3">
      <c r="A294">
        <v>943.94999999998697</v>
      </c>
      <c r="B294" s="4">
        <v>228</v>
      </c>
      <c r="C294">
        <f t="shared" si="68"/>
        <v>124.67236099711113</v>
      </c>
      <c r="D294">
        <f t="shared" si="69"/>
        <v>285.69538366055389</v>
      </c>
      <c r="E294">
        <f t="shared" si="64"/>
        <v>103.32763900288887</v>
      </c>
      <c r="F294">
        <f t="shared" si="66"/>
        <v>3.058139774340107E-11</v>
      </c>
      <c r="G294">
        <f t="shared" si="66"/>
        <v>2.3423927613137266E-5</v>
      </c>
      <c r="H294">
        <f t="shared" si="66"/>
        <v>0.10351940354986508</v>
      </c>
      <c r="I294">
        <f t="shared" si="66"/>
        <v>12.318323131055603</v>
      </c>
      <c r="J294">
        <f t="shared" si="66"/>
        <v>87.26492530071846</v>
      </c>
      <c r="K294">
        <f t="shared" si="67"/>
        <v>14.618006346889299</v>
      </c>
      <c r="L294">
        <f t="shared" si="67"/>
        <v>0.33018673818218452</v>
      </c>
      <c r="M294">
        <f t="shared" si="72"/>
        <v>0.23875423486230624</v>
      </c>
      <c r="N294">
        <f t="shared" si="67"/>
        <v>3.6704958796095541E-4</v>
      </c>
      <c r="O294">
        <f t="shared" si="73"/>
        <v>3.4391526083713617E-5</v>
      </c>
      <c r="P294">
        <f t="shared" si="74"/>
        <v>7.211541660224642E-9</v>
      </c>
      <c r="Q294">
        <f t="shared" si="74"/>
        <v>6.0374201828875649E-10</v>
      </c>
      <c r="R294">
        <f t="shared" si="74"/>
        <v>3.4641955119998346E-14</v>
      </c>
      <c r="S294">
        <f t="shared" si="74"/>
        <v>3.4915664283644092E-15</v>
      </c>
      <c r="T294">
        <f t="shared" si="67"/>
        <v>9.4575493229639192E-20</v>
      </c>
      <c r="U294">
        <f t="shared" si="71"/>
        <v>114.87414002814528</v>
      </c>
      <c r="V294">
        <f t="shared" si="70"/>
        <v>-11.546501025256404</v>
      </c>
      <c r="W294">
        <f t="shared" si="65"/>
        <v>133.3216859262472</v>
      </c>
    </row>
    <row r="295" spans="1:23" x14ac:dyDescent="0.3">
      <c r="A295">
        <v>943.99999999998704</v>
      </c>
      <c r="B295" s="4">
        <v>231</v>
      </c>
      <c r="C295">
        <f t="shared" si="68"/>
        <v>124.59132156181226</v>
      </c>
      <c r="D295">
        <f t="shared" si="69"/>
        <v>285.64538366055382</v>
      </c>
      <c r="E295">
        <f t="shared" si="64"/>
        <v>106.40867843818774</v>
      </c>
      <c r="F295">
        <f t="shared" si="66"/>
        <v>2.0287964281545671E-11</v>
      </c>
      <c r="G295">
        <f t="shared" si="66"/>
        <v>1.7228575778227673E-5</v>
      </c>
      <c r="H295">
        <f t="shared" si="66"/>
        <v>8.4086242991258386E-2</v>
      </c>
      <c r="I295">
        <f t="shared" si="66"/>
        <v>10.941589523019926</v>
      </c>
      <c r="J295">
        <f t="shared" si="66"/>
        <v>83.863795436437655</v>
      </c>
      <c r="K295">
        <f t="shared" si="67"/>
        <v>15.546716242744768</v>
      </c>
      <c r="L295">
        <f t="shared" si="67"/>
        <v>0.38080694487008732</v>
      </c>
      <c r="M295">
        <f t="shared" si="72"/>
        <v>0.28348520886545558</v>
      </c>
      <c r="N295">
        <f t="shared" si="67"/>
        <v>4.6467337441154601E-4</v>
      </c>
      <c r="O295">
        <f t="shared" si="73"/>
        <v>4.5399421703729137E-5</v>
      </c>
      <c r="P295">
        <f t="shared" si="74"/>
        <v>9.9861435458836195E-9</v>
      </c>
      <c r="Q295">
        <f t="shared" si="74"/>
        <v>8.7678461085850667E-10</v>
      </c>
      <c r="R295">
        <f t="shared" si="74"/>
        <v>5.2005018478708343E-14</v>
      </c>
      <c r="S295">
        <f t="shared" si="74"/>
        <v>5.515354242651352E-15</v>
      </c>
      <c r="T295">
        <f t="shared" si="67"/>
        <v>1.5244790591211405E-19</v>
      </c>
      <c r="U295">
        <f t="shared" si="71"/>
        <v>111.10100691118431</v>
      </c>
      <c r="V295">
        <f t="shared" si="70"/>
        <v>-4.6923284729965786</v>
      </c>
      <c r="W295">
        <f t="shared" si="65"/>
        <v>22.017946498494403</v>
      </c>
    </row>
    <row r="296" spans="1:23" x14ac:dyDescent="0.3">
      <c r="A296">
        <v>944.04999999998699</v>
      </c>
      <c r="B296" s="4">
        <v>241</v>
      </c>
      <c r="C296">
        <f t="shared" si="68"/>
        <v>124.5102821265134</v>
      </c>
      <c r="D296">
        <f t="shared" si="69"/>
        <v>285.59538366055386</v>
      </c>
      <c r="E296">
        <f t="shared" si="64"/>
        <v>116.4897178734866</v>
      </c>
      <c r="F296">
        <f t="shared" si="66"/>
        <v>1.342187809643973E-11</v>
      </c>
      <c r="G296">
        <f t="shared" si="66"/>
        <v>1.263667207821905E-5</v>
      </c>
      <c r="H296">
        <f t="shared" si="66"/>
        <v>6.8111714740119983E-2</v>
      </c>
      <c r="I296">
        <f t="shared" si="66"/>
        <v>9.691766047364565</v>
      </c>
      <c r="J296">
        <f t="shared" si="66"/>
        <v>80.371668395475893</v>
      </c>
      <c r="K296">
        <f t="shared" si="67"/>
        <v>16.485478788404819</v>
      </c>
      <c r="L296">
        <f t="shared" si="67"/>
        <v>0.43808699640340121</v>
      </c>
      <c r="M296">
        <f t="shared" si="72"/>
        <v>0.33560010783548055</v>
      </c>
      <c r="N296">
        <f t="shared" si="67"/>
        <v>5.8678783791303027E-4</v>
      </c>
      <c r="O296">
        <f t="shared" si="73"/>
        <v>5.9753254075490934E-5</v>
      </c>
      <c r="P296">
        <f t="shared" si="74"/>
        <v>1.3793604214987931E-8</v>
      </c>
      <c r="Q296">
        <f t="shared" si="74"/>
        <v>1.2695412074805573E-9</v>
      </c>
      <c r="R296">
        <f t="shared" si="74"/>
        <v>7.7875058060234363E-14</v>
      </c>
      <c r="S296">
        <f t="shared" si="74"/>
        <v>8.6863811434141209E-15</v>
      </c>
      <c r="T296">
        <f t="shared" si="67"/>
        <v>2.451176472410761E-19</v>
      </c>
      <c r="U296">
        <f t="shared" si="71"/>
        <v>107.39137124306501</v>
      </c>
      <c r="V296">
        <f t="shared" si="70"/>
        <v>9.0983466304215881</v>
      </c>
      <c r="W296">
        <f t="shared" si="65"/>
        <v>82.779911407303871</v>
      </c>
    </row>
    <row r="297" spans="1:23" x14ac:dyDescent="0.3">
      <c r="A297">
        <v>944.09999999998695</v>
      </c>
      <c r="B297" s="4">
        <v>239</v>
      </c>
      <c r="C297">
        <f t="shared" si="68"/>
        <v>124.42924269121477</v>
      </c>
      <c r="D297">
        <f t="shared" si="69"/>
        <v>285.54538366055391</v>
      </c>
      <c r="E297">
        <f t="shared" si="64"/>
        <v>114.57075730878523</v>
      </c>
      <c r="F297">
        <f t="shared" si="66"/>
        <v>8.8548617826064055E-12</v>
      </c>
      <c r="G297">
        <f t="shared" si="66"/>
        <v>9.2429314485737706E-6</v>
      </c>
      <c r="H297">
        <f t="shared" si="66"/>
        <v>5.5018957557712911E-2</v>
      </c>
      <c r="I297">
        <f t="shared" si="66"/>
        <v>8.5608936920677259</v>
      </c>
      <c r="J297">
        <f t="shared" si="66"/>
        <v>76.81130294949962</v>
      </c>
      <c r="K297">
        <f t="shared" si="67"/>
        <v>17.429174778556419</v>
      </c>
      <c r="L297">
        <f t="shared" si="67"/>
        <v>0.50271996449548551</v>
      </c>
      <c r="M297">
        <f t="shared" si="72"/>
        <v>0.39611943095795771</v>
      </c>
      <c r="N297">
        <f t="shared" si="67"/>
        <v>7.3913656531801001E-4</v>
      </c>
      <c r="O297">
        <f t="shared" si="73"/>
        <v>7.8412476231357552E-5</v>
      </c>
      <c r="P297">
        <f t="shared" si="74"/>
        <v>1.900500483834434E-8</v>
      </c>
      <c r="Q297">
        <f t="shared" si="74"/>
        <v>1.8327914601733486E-9</v>
      </c>
      <c r="R297">
        <f t="shared" si="74"/>
        <v>1.1632197839042436E-13</v>
      </c>
      <c r="S297">
        <f t="shared" si="74"/>
        <v>1.3640073749529615E-14</v>
      </c>
      <c r="T297">
        <f t="shared" si="67"/>
        <v>3.9313160898456585E-19</v>
      </c>
      <c r="U297">
        <f t="shared" si="71"/>
        <v>103.75605658595467</v>
      </c>
      <c r="V297">
        <f t="shared" si="70"/>
        <v>10.814700722830565</v>
      </c>
      <c r="W297">
        <f t="shared" si="65"/>
        <v>116.95775172439195</v>
      </c>
    </row>
    <row r="298" spans="1:23" x14ac:dyDescent="0.3">
      <c r="A298">
        <v>944.14999999998702</v>
      </c>
      <c r="B298" s="4">
        <v>220</v>
      </c>
      <c r="C298">
        <f t="shared" si="68"/>
        <v>124.34820325591568</v>
      </c>
      <c r="D298">
        <f t="shared" si="69"/>
        <v>285.49538366055384</v>
      </c>
      <c r="E298">
        <f t="shared" si="64"/>
        <v>95.651796744084322</v>
      </c>
      <c r="F298">
        <f t="shared" si="66"/>
        <v>5.8256442613712481E-12</v>
      </c>
      <c r="G298">
        <f t="shared" si="66"/>
        <v>6.7418708152082069E-6</v>
      </c>
      <c r="H298">
        <f t="shared" si="66"/>
        <v>4.4319676251707026E-2</v>
      </c>
      <c r="I298">
        <f t="shared" si="66"/>
        <v>7.5410004071951215</v>
      </c>
      <c r="J298">
        <f t="shared" si="66"/>
        <v>73.205036008308639</v>
      </c>
      <c r="K298">
        <f t="shared" si="67"/>
        <v>18.372339083545775</v>
      </c>
      <c r="L298">
        <f t="shared" si="67"/>
        <v>0.57544281411592935</v>
      </c>
      <c r="M298">
        <f t="shared" si="72"/>
        <v>0.46616811836475747</v>
      </c>
      <c r="N298">
        <f t="shared" si="67"/>
        <v>9.2870661566910734E-4</v>
      </c>
      <c r="O298">
        <f t="shared" si="73"/>
        <v>1.0259380651185803E-4</v>
      </c>
      <c r="P298">
        <f t="shared" si="74"/>
        <v>2.6119717571319247E-8</v>
      </c>
      <c r="Q298">
        <f t="shared" si="74"/>
        <v>2.6381025295476142E-9</v>
      </c>
      <c r="R298">
        <f t="shared" si="74"/>
        <v>1.7331471792843577E-13</v>
      </c>
      <c r="S298">
        <f t="shared" si="74"/>
        <v>2.1355361258109967E-14</v>
      </c>
      <c r="T298">
        <f t="shared" si="67"/>
        <v>6.2894347572285671E-19</v>
      </c>
      <c r="U298">
        <f t="shared" si="71"/>
        <v>100.20534417883879</v>
      </c>
      <c r="V298">
        <f t="shared" si="70"/>
        <v>-4.5535474347544636</v>
      </c>
      <c r="W298">
        <f t="shared" si="65"/>
        <v>20.734794240558955</v>
      </c>
    </row>
    <row r="299" spans="1:23" x14ac:dyDescent="0.3">
      <c r="A299">
        <v>944.19999999998697</v>
      </c>
      <c r="B299" s="4">
        <v>222</v>
      </c>
      <c r="C299">
        <f t="shared" si="68"/>
        <v>124.26716382061704</v>
      </c>
      <c r="D299">
        <f t="shared" si="69"/>
        <v>285.44538366055389</v>
      </c>
      <c r="E299">
        <f t="shared" si="64"/>
        <v>97.732836179382957</v>
      </c>
      <c r="F299">
        <f t="shared" si="66"/>
        <v>3.8220803603327024E-12</v>
      </c>
      <c r="G299">
        <f t="shared" si="66"/>
        <v>4.9039360607408647E-6</v>
      </c>
      <c r="H299">
        <f t="shared" si="66"/>
        <v>3.5602006823414266E-2</v>
      </c>
      <c r="I299">
        <f t="shared" si="66"/>
        <v>6.6241857564497284</v>
      </c>
      <c r="J299">
        <f t="shared" si="66"/>
        <v>69.574559151768909</v>
      </c>
      <c r="K299">
        <f t="shared" si="67"/>
        <v>19.309207369364366</v>
      </c>
      <c r="L299">
        <f t="shared" si="67"/>
        <v>0.65703495893137664</v>
      </c>
      <c r="M299">
        <f t="shared" si="72"/>
        <v>0.54697988740723535</v>
      </c>
      <c r="N299">
        <f t="shared" si="67"/>
        <v>1.1639723374813481E-3</v>
      </c>
      <c r="O299">
        <f t="shared" si="73"/>
        <v>1.3383493289526559E-4</v>
      </c>
      <c r="P299">
        <f t="shared" si="74"/>
        <v>3.5807931738769901E-8</v>
      </c>
      <c r="Q299">
        <f t="shared" si="74"/>
        <v>3.786017832679823E-9</v>
      </c>
      <c r="R299">
        <f t="shared" si="74"/>
        <v>2.5758429324615699E-13</v>
      </c>
      <c r="S299">
        <f t="shared" si="74"/>
        <v>3.333569345300882E-14</v>
      </c>
      <c r="T299">
        <f t="shared" si="67"/>
        <v>1.0036806166982978E-18</v>
      </c>
      <c r="U299">
        <f t="shared" si="71"/>
        <v>96.748871881549519</v>
      </c>
      <c r="V299">
        <f t="shared" si="70"/>
        <v>0.9839642978334382</v>
      </c>
      <c r="W299">
        <f t="shared" si="65"/>
        <v>0.96818573941085107</v>
      </c>
    </row>
    <row r="300" spans="1:23" x14ac:dyDescent="0.3">
      <c r="A300">
        <v>944.24999999998704</v>
      </c>
      <c r="B300" s="4">
        <v>211</v>
      </c>
      <c r="C300">
        <f t="shared" si="68"/>
        <v>124.18612438531795</v>
      </c>
      <c r="D300">
        <f t="shared" si="69"/>
        <v>285.39538366055382</v>
      </c>
      <c r="E300">
        <f t="shared" si="64"/>
        <v>86.813875614682047</v>
      </c>
      <c r="F300">
        <f t="shared" si="66"/>
        <v>2.5006294687518477E-12</v>
      </c>
      <c r="G300">
        <f t="shared" si="66"/>
        <v>3.557155492348144E-6</v>
      </c>
      <c r="H300">
        <f t="shared" si="66"/>
        <v>2.8519772509317681E-2</v>
      </c>
      <c r="I300">
        <f t="shared" si="66"/>
        <v>5.8026946658721243</v>
      </c>
      <c r="J300">
        <f t="shared" si="66"/>
        <v>65.94071408037054</v>
      </c>
      <c r="K300">
        <f t="shared" si="67"/>
        <v>20.2337699610115</v>
      </c>
      <c r="L300">
        <f t="shared" si="67"/>
        <v>0.74831603671119928</v>
      </c>
      <c r="M300">
        <f t="shared" si="72"/>
        <v>0.63990059460790993</v>
      </c>
      <c r="N300">
        <f t="shared" si="67"/>
        <v>1.4551811057921314E-3</v>
      </c>
      <c r="O300">
        <f t="shared" si="73"/>
        <v>1.7407251118038922E-4</v>
      </c>
      <c r="P300">
        <f t="shared" si="74"/>
        <v>4.8966635578740208E-8</v>
      </c>
      <c r="Q300">
        <f t="shared" si="74"/>
        <v>5.4173389254612714E-9</v>
      </c>
      <c r="R300">
        <f t="shared" si="74"/>
        <v>3.8186827409922559E-13</v>
      </c>
      <c r="S300">
        <f t="shared" si="74"/>
        <v>5.1882922596514415E-14</v>
      </c>
      <c r="T300">
        <f t="shared" si="67"/>
        <v>1.5976797320343608E-18</v>
      </c>
      <c r="U300">
        <f t="shared" si="71"/>
        <v>93.395547976241986</v>
      </c>
      <c r="V300">
        <f t="shared" si="70"/>
        <v>-6.5816723615599386</v>
      </c>
      <c r="W300">
        <f t="shared" si="65"/>
        <v>43.318411074921983</v>
      </c>
    </row>
    <row r="301" spans="1:23" x14ac:dyDescent="0.3">
      <c r="A301">
        <v>944.29999999998699</v>
      </c>
      <c r="B301" s="4">
        <v>239</v>
      </c>
      <c r="C301">
        <f t="shared" si="68"/>
        <v>124.10508495001932</v>
      </c>
      <c r="D301">
        <f t="shared" si="69"/>
        <v>285.34538366055386</v>
      </c>
      <c r="E301">
        <f t="shared" si="64"/>
        <v>114.89491504998068</v>
      </c>
      <c r="F301">
        <f t="shared" si="66"/>
        <v>1.6315205703537835E-12</v>
      </c>
      <c r="G301">
        <f t="shared" si="66"/>
        <v>2.5730876390701328E-6</v>
      </c>
      <c r="H301">
        <f t="shared" si="66"/>
        <v>2.2783021133843812E-2</v>
      </c>
      <c r="I301">
        <f t="shared" si="66"/>
        <v>5.0689804159854264</v>
      </c>
      <c r="J301">
        <f t="shared" si="66"/>
        <v>62.323309416053931</v>
      </c>
      <c r="K301">
        <f t="shared" si="67"/>
        <v>21.139832254449814</v>
      </c>
      <c r="L301">
        <f t="shared" si="67"/>
        <v>0.85014282776486183</v>
      </c>
      <c r="M301">
        <f t="shared" si="72"/>
        <v>0.74639038653067946</v>
      </c>
      <c r="N301">
        <f t="shared" si="67"/>
        <v>1.8146868965751724E-3</v>
      </c>
      <c r="O301">
        <f t="shared" si="73"/>
        <v>2.2573727112739579E-4</v>
      </c>
      <c r="P301">
        <f t="shared" si="74"/>
        <v>6.6793094073290126E-8</v>
      </c>
      <c r="Q301">
        <f t="shared" si="74"/>
        <v>7.7286159412819184E-9</v>
      </c>
      <c r="R301">
        <f t="shared" si="74"/>
        <v>5.6470033761204985E-13</v>
      </c>
      <c r="S301">
        <f t="shared" si="74"/>
        <v>8.0510354272394505E-14</v>
      </c>
      <c r="T301">
        <f t="shared" si="67"/>
        <v>2.5368464595855703E-18</v>
      </c>
      <c r="U301">
        <f t="shared" si="71"/>
        <v>90.153481393697888</v>
      </c>
      <c r="V301">
        <f t="shared" si="70"/>
        <v>24.741433656282794</v>
      </c>
      <c r="W301">
        <f t="shared" si="65"/>
        <v>612.13853936824296</v>
      </c>
    </row>
    <row r="302" spans="1:23" x14ac:dyDescent="0.3">
      <c r="A302">
        <v>944.34999999998695</v>
      </c>
      <c r="B302" s="4">
        <v>217</v>
      </c>
      <c r="C302">
        <f t="shared" si="68"/>
        <v>124.02404551472046</v>
      </c>
      <c r="D302">
        <f t="shared" si="69"/>
        <v>285.29538366055391</v>
      </c>
      <c r="E302">
        <f t="shared" si="64"/>
        <v>92.975954485279544</v>
      </c>
      <c r="F302">
        <f t="shared" si="66"/>
        <v>1.0615230791416982E-12</v>
      </c>
      <c r="G302">
        <f t="shared" si="66"/>
        <v>1.856094079071114E-6</v>
      </c>
      <c r="H302">
        <f t="shared" si="66"/>
        <v>1.8149733275865169E-2</v>
      </c>
      <c r="I302">
        <f t="shared" si="66"/>
        <v>4.4157572016202762</v>
      </c>
      <c r="J302">
        <f t="shared" si="66"/>
        <v>58.740960763672589</v>
      </c>
      <c r="K302">
        <f t="shared" si="67"/>
        <v>22.021080912357267</v>
      </c>
      <c r="L302">
        <f t="shared" si="67"/>
        <v>0.96340524454107912</v>
      </c>
      <c r="M302">
        <f t="shared" si="72"/>
        <v>0.86802438861427877</v>
      </c>
      <c r="N302">
        <f t="shared" si="67"/>
        <v>2.257338181913426E-3</v>
      </c>
      <c r="O302">
        <f t="shared" si="73"/>
        <v>2.9186949990221846E-4</v>
      </c>
      <c r="P302">
        <f t="shared" si="74"/>
        <v>9.0881006150100393E-8</v>
      </c>
      <c r="Q302">
        <f t="shared" si="74"/>
        <v>1.0993343866625117E-8</v>
      </c>
      <c r="R302">
        <f t="shared" si="74"/>
        <v>8.3297656769690809E-13</v>
      </c>
      <c r="S302">
        <f t="shared" si="74"/>
        <v>1.2456367431493105E-13</v>
      </c>
      <c r="T302">
        <f t="shared" si="67"/>
        <v>4.0179905199817163E-18</v>
      </c>
      <c r="U302">
        <f t="shared" si="71"/>
        <v>87.029929409733626</v>
      </c>
      <c r="V302">
        <f t="shared" si="70"/>
        <v>5.9460250755459185</v>
      </c>
      <c r="W302">
        <f t="shared" si="65"/>
        <v>35.355214199020843</v>
      </c>
    </row>
    <row r="303" spans="1:23" x14ac:dyDescent="0.3">
      <c r="A303">
        <v>944.39999999998702</v>
      </c>
      <c r="B303" s="4">
        <v>220</v>
      </c>
      <c r="C303">
        <f t="shared" si="68"/>
        <v>123.94300607942159</v>
      </c>
      <c r="D303">
        <f t="shared" si="69"/>
        <v>285.24538366055384</v>
      </c>
      <c r="E303">
        <f t="shared" si="64"/>
        <v>96.056993920578407</v>
      </c>
      <c r="F303">
        <f t="shared" si="66"/>
        <v>6.8874745324188653E-13</v>
      </c>
      <c r="G303">
        <f t="shared" si="66"/>
        <v>1.3351777003641167E-6</v>
      </c>
      <c r="H303">
        <f t="shared" si="66"/>
        <v>1.4418592215381526E-2</v>
      </c>
      <c r="I303">
        <f t="shared" si="66"/>
        <v>3.8360427334830756</v>
      </c>
      <c r="J303">
        <f t="shared" si="66"/>
        <v>55.210955407642018</v>
      </c>
      <c r="K303">
        <f t="shared" si="67"/>
        <v>22.871154918496341</v>
      </c>
      <c r="L303">
        <f t="shared" si="67"/>
        <v>1.0890213278140568</v>
      </c>
      <c r="M303">
        <f t="shared" si="72"/>
        <v>1.0064916707674978</v>
      </c>
      <c r="N303">
        <f t="shared" si="67"/>
        <v>2.8009271926582409E-3</v>
      </c>
      <c r="O303">
        <f t="shared" si="73"/>
        <v>3.7625867728257429E-4</v>
      </c>
      <c r="P303">
        <f t="shared" si="74"/>
        <v>1.2334596846833864E-7</v>
      </c>
      <c r="Q303">
        <f t="shared" si="74"/>
        <v>1.5590866978666762E-8</v>
      </c>
      <c r="R303">
        <f t="shared" si="74"/>
        <v>1.2256255045107917E-12</v>
      </c>
      <c r="S303">
        <f t="shared" si="74"/>
        <v>1.92151354470154E-13</v>
      </c>
      <c r="T303">
        <f t="shared" si="67"/>
        <v>6.3479558982681652E-18</v>
      </c>
      <c r="U303">
        <f t="shared" si="71"/>
        <v>84.031263310404952</v>
      </c>
      <c r="V303">
        <f t="shared" si="70"/>
        <v>12.025730610173454</v>
      </c>
      <c r="W303">
        <f t="shared" si="65"/>
        <v>144.61819670846279</v>
      </c>
    </row>
    <row r="304" spans="1:23" x14ac:dyDescent="0.3">
      <c r="A304">
        <v>944.44999999998697</v>
      </c>
      <c r="B304" s="4">
        <v>218</v>
      </c>
      <c r="C304">
        <f t="shared" si="68"/>
        <v>123.86196664412273</v>
      </c>
      <c r="D304">
        <f t="shared" si="69"/>
        <v>285.19538366055389</v>
      </c>
      <c r="E304">
        <f t="shared" si="64"/>
        <v>94.138033355877269</v>
      </c>
      <c r="F304">
        <f t="shared" si="66"/>
        <v>4.4564008586999467E-13</v>
      </c>
      <c r="G304">
        <f t="shared" si="66"/>
        <v>9.5779338524629368E-7</v>
      </c>
      <c r="H304">
        <f t="shared" si="66"/>
        <v>1.1422709963389791E-2</v>
      </c>
      <c r="I304">
        <f t="shared" si="66"/>
        <v>3.3231914768087871</v>
      </c>
      <c r="J304">
        <f t="shared" si="66"/>
        <v>51.749142480099302</v>
      </c>
      <c r="K304">
        <f t="shared" si="67"/>
        <v>23.683720420041492</v>
      </c>
      <c r="L304">
        <f t="shared" si="67"/>
        <v>1.2279311945862517</v>
      </c>
      <c r="M304">
        <f t="shared" si="72"/>
        <v>1.1635922232384057</v>
      </c>
      <c r="N304">
        <f t="shared" si="67"/>
        <v>3.4667081414649597E-3</v>
      </c>
      <c r="O304">
        <f t="shared" si="73"/>
        <v>4.8361159178521567E-4</v>
      </c>
      <c r="P304">
        <f t="shared" si="74"/>
        <v>1.669886909120868E-7</v>
      </c>
      <c r="Q304">
        <f t="shared" si="74"/>
        <v>2.2045659062860027E-8</v>
      </c>
      <c r="R304">
        <f t="shared" si="74"/>
        <v>1.7988421825937451E-12</v>
      </c>
      <c r="S304">
        <f t="shared" si="74"/>
        <v>2.9553427570496674E-13</v>
      </c>
      <c r="T304">
        <f t="shared" si="67"/>
        <v>1.000389586079515E-17</v>
      </c>
      <c r="U304">
        <f t="shared" si="71"/>
        <v>81.162951971301155</v>
      </c>
      <c r="V304">
        <f t="shared" si="70"/>
        <v>12.975081384576114</v>
      </c>
      <c r="W304">
        <f t="shared" si="65"/>
        <v>168.35273693637362</v>
      </c>
    </row>
    <row r="305" spans="1:23" x14ac:dyDescent="0.3">
      <c r="A305">
        <v>944.49999999998704</v>
      </c>
      <c r="B305" s="4">
        <v>205</v>
      </c>
      <c r="C305">
        <f t="shared" si="68"/>
        <v>123.78092720882387</v>
      </c>
      <c r="D305">
        <f t="shared" si="69"/>
        <v>285.14538366055382</v>
      </c>
      <c r="E305">
        <f t="shared" si="64"/>
        <v>81.219072791176131</v>
      </c>
      <c r="F305">
        <f t="shared" si="66"/>
        <v>2.8754258359758319E-13</v>
      </c>
      <c r="G305">
        <f t="shared" si="66"/>
        <v>6.8516989793674897E-7</v>
      </c>
      <c r="H305">
        <f t="shared" si="66"/>
        <v>9.024208441062118E-3</v>
      </c>
      <c r="I305">
        <f t="shared" si="66"/>
        <v>2.8709192161611159</v>
      </c>
      <c r="J305">
        <f t="shared" si="66"/>
        <v>48.369848910426121</v>
      </c>
      <c r="K305">
        <f t="shared" si="67"/>
        <v>24.45254816099164</v>
      </c>
      <c r="L305">
        <f t="shared" si="67"/>
        <v>1.3810898950248911</v>
      </c>
      <c r="M305">
        <f t="shared" si="72"/>
        <v>1.3412316769050885</v>
      </c>
      <c r="N305">
        <f t="shared" si="67"/>
        <v>4.2799925100178923E-3</v>
      </c>
      <c r="O305">
        <f t="shared" si="73"/>
        <v>6.1975386910168365E-4</v>
      </c>
      <c r="P305">
        <f t="shared" si="74"/>
        <v>2.2550668932605651E-7</v>
      </c>
      <c r="Q305">
        <f t="shared" si="74"/>
        <v>3.1080519872639826E-8</v>
      </c>
      <c r="R305">
        <f t="shared" si="74"/>
        <v>2.633532029253996E-12</v>
      </c>
      <c r="S305">
        <f t="shared" si="74"/>
        <v>4.531945005956189E-13</v>
      </c>
      <c r="T305">
        <f t="shared" si="67"/>
        <v>1.572587037359145E-17</v>
      </c>
      <c r="U305">
        <f t="shared" si="71"/>
        <v>78.42956275608951</v>
      </c>
      <c r="V305">
        <f t="shared" si="70"/>
        <v>2.7895100350866215</v>
      </c>
      <c r="W305">
        <f t="shared" si="65"/>
        <v>7.7813662358489646</v>
      </c>
    </row>
    <row r="306" spans="1:23" x14ac:dyDescent="0.3">
      <c r="A306">
        <v>944.54999999998699</v>
      </c>
      <c r="B306" s="4">
        <v>200</v>
      </c>
      <c r="C306">
        <f t="shared" si="68"/>
        <v>123.69988777352501</v>
      </c>
      <c r="D306">
        <f t="shared" si="69"/>
        <v>285.09538366055386</v>
      </c>
      <c r="E306">
        <f t="shared" si="64"/>
        <v>76.300112226474994</v>
      </c>
      <c r="F306">
        <f t="shared" si="66"/>
        <v>1.8501790969599231E-13</v>
      </c>
      <c r="G306">
        <f t="shared" si="66"/>
        <v>4.887855899095154E-7</v>
      </c>
      <c r="H306">
        <f t="shared" si="66"/>
        <v>7.1095606691669129E-3</v>
      </c>
      <c r="I306">
        <f t="shared" si="66"/>
        <v>2.4733197028850999</v>
      </c>
      <c r="J306">
        <f t="shared" si="66"/>
        <v>45.085820963332701</v>
      </c>
      <c r="K306">
        <f t="shared" si="67"/>
        <v>25.171592207123776</v>
      </c>
      <c r="L306">
        <f t="shared" si="67"/>
        <v>1.5494591504540607</v>
      </c>
      <c r="M306">
        <f t="shared" si="72"/>
        <v>1.5414135096353658</v>
      </c>
      <c r="N306">
        <f t="shared" si="67"/>
        <v>5.2708299583912278E-3</v>
      </c>
      <c r="O306">
        <f t="shared" si="73"/>
        <v>7.9187048970444363E-4</v>
      </c>
      <c r="P306">
        <f t="shared" si="74"/>
        <v>3.0376803106334888E-7</v>
      </c>
      <c r="Q306">
        <f t="shared" si="74"/>
        <v>4.3688368766208043E-8</v>
      </c>
      <c r="R306">
        <f t="shared" si="74"/>
        <v>3.8458683560183096E-12</v>
      </c>
      <c r="S306">
        <f t="shared" si="74"/>
        <v>6.929051231367337E-13</v>
      </c>
      <c r="T306">
        <f t="shared" si="67"/>
        <v>2.4658717716430959E-17</v>
      </c>
      <c r="U306">
        <f t="shared" si="71"/>
        <v>75.834778630794986</v>
      </c>
      <c r="V306">
        <f t="shared" si="70"/>
        <v>0.46533359568000776</v>
      </c>
      <c r="W306">
        <f t="shared" si="65"/>
        <v>0.21653535526848494</v>
      </c>
    </row>
    <row r="307" spans="1:23" x14ac:dyDescent="0.3">
      <c r="A307">
        <v>944.59999999998695</v>
      </c>
      <c r="B307" s="4">
        <v>203</v>
      </c>
      <c r="C307">
        <f t="shared" si="68"/>
        <v>123.61884833822614</v>
      </c>
      <c r="D307">
        <f t="shared" si="69"/>
        <v>285.04538366055391</v>
      </c>
      <c r="E307">
        <f t="shared" si="64"/>
        <v>79.381151661773856</v>
      </c>
      <c r="F307">
        <f t="shared" si="66"/>
        <v>1.1871867684324297E-13</v>
      </c>
      <c r="G307">
        <f t="shared" si="66"/>
        <v>3.4772201783519598E-7</v>
      </c>
      <c r="H307">
        <f t="shared" si="66"/>
        <v>5.5856033150819308E-3</v>
      </c>
      <c r="I307">
        <f t="shared" si="66"/>
        <v>2.1248741846005554</v>
      </c>
      <c r="J307">
        <f t="shared" si="66"/>
        <v>41.908190703645779</v>
      </c>
      <c r="K307">
        <f t="shared" si="67"/>
        <v>25.835068587768419</v>
      </c>
      <c r="L307">
        <f t="shared" si="67"/>
        <v>1.7339979616675925</v>
      </c>
      <c r="M307">
        <f t="shared" si="72"/>
        <v>1.7662284956665339</v>
      </c>
      <c r="N307">
        <f t="shared" si="67"/>
        <v>6.4747837869147534E-3</v>
      </c>
      <c r="O307">
        <f t="shared" si="73"/>
        <v>1.0087915542720143E-3</v>
      </c>
      <c r="P307">
        <f t="shared" si="74"/>
        <v>4.081642575951297E-7</v>
      </c>
      <c r="Q307">
        <f t="shared" si="74"/>
        <v>6.1228800482012901E-8</v>
      </c>
      <c r="R307">
        <f t="shared" si="74"/>
        <v>5.6022242874118806E-12</v>
      </c>
      <c r="S307">
        <f t="shared" si="74"/>
        <v>1.0562708161104194E-12</v>
      </c>
      <c r="T307">
        <f t="shared" si="67"/>
        <v>3.8568837995586466E-17</v>
      </c>
      <c r="U307">
        <f t="shared" si="71"/>
        <v>73.381429929127009</v>
      </c>
      <c r="V307">
        <f t="shared" si="70"/>
        <v>5.9997217326468473</v>
      </c>
      <c r="W307">
        <f t="shared" si="65"/>
        <v>35.996660869194891</v>
      </c>
    </row>
    <row r="308" spans="1:23" x14ac:dyDescent="0.3">
      <c r="A308">
        <v>944.64999999998702</v>
      </c>
      <c r="B308" s="4">
        <v>200</v>
      </c>
      <c r="C308">
        <f t="shared" si="68"/>
        <v>123.53780890292728</v>
      </c>
      <c r="D308">
        <f t="shared" si="69"/>
        <v>284.99538366055384</v>
      </c>
      <c r="E308">
        <f t="shared" si="64"/>
        <v>76.462191097072719</v>
      </c>
      <c r="F308">
        <f t="shared" si="66"/>
        <v>7.5965780320977032E-14</v>
      </c>
      <c r="G308">
        <f t="shared" si="66"/>
        <v>2.4668325290606302E-7</v>
      </c>
      <c r="H308">
        <f t="shared" si="66"/>
        <v>4.3761388371592732E-3</v>
      </c>
      <c r="I308">
        <f t="shared" si="66"/>
        <v>1.8204546369191532</v>
      </c>
      <c r="J308">
        <f t="shared" si="66"/>
        <v>38.846466301267036</v>
      </c>
      <c r="K308">
        <f t="shared" si="67"/>
        <v>26.437532434684353</v>
      </c>
      <c r="L308">
        <f t="shared" si="67"/>
        <v>1.9356520964582553</v>
      </c>
      <c r="M308">
        <f t="shared" si="72"/>
        <v>2.0178411787782928</v>
      </c>
      <c r="N308">
        <f t="shared" si="67"/>
        <v>7.9338101424408104E-3</v>
      </c>
      <c r="O308">
        <f t="shared" si="73"/>
        <v>1.2813302634361208E-3</v>
      </c>
      <c r="P308">
        <f t="shared" si="74"/>
        <v>5.4706401031288234E-7</v>
      </c>
      <c r="Q308">
        <f t="shared" si="74"/>
        <v>8.5557491050764098E-8</v>
      </c>
      <c r="R308">
        <f t="shared" si="74"/>
        <v>8.1402330348153317E-12</v>
      </c>
      <c r="S308">
        <f t="shared" si="74"/>
        <v>1.6054218011393969E-12</v>
      </c>
      <c r="T308">
        <f t="shared" si="67"/>
        <v>6.0174555146183327E-17</v>
      </c>
      <c r="U308">
        <f t="shared" si="71"/>
        <v>71.071538806664705</v>
      </c>
      <c r="V308">
        <f t="shared" si="70"/>
        <v>5.3906522904080134</v>
      </c>
      <c r="W308">
        <f t="shared" si="65"/>
        <v>29.059132116081162</v>
      </c>
    </row>
    <row r="309" spans="1:23" x14ac:dyDescent="0.3">
      <c r="A309">
        <v>944.69999999998697</v>
      </c>
      <c r="B309" s="4">
        <v>194</v>
      </c>
      <c r="C309">
        <f t="shared" si="68"/>
        <v>123.45676946762842</v>
      </c>
      <c r="D309">
        <f t="shared" si="69"/>
        <v>284.94538366055389</v>
      </c>
      <c r="E309">
        <f t="shared" si="64"/>
        <v>70.543230532371581</v>
      </c>
      <c r="F309">
        <f t="shared" si="66"/>
        <v>4.8474198510894256E-14</v>
      </c>
      <c r="G309">
        <f t="shared" si="66"/>
        <v>1.7451823827225949E-7</v>
      </c>
      <c r="H309">
        <f t="shared" si="66"/>
        <v>3.4190525257936253E-3</v>
      </c>
      <c r="I309">
        <f t="shared" si="66"/>
        <v>1.5553215185509643</v>
      </c>
      <c r="J309">
        <f t="shared" si="66"/>
        <v>35.908544715352832</v>
      </c>
      <c r="K309">
        <f t="shared" si="67"/>
        <v>26.9739521860918</v>
      </c>
      <c r="L309">
        <f t="shared" si="67"/>
        <v>2.1553424871748321</v>
      </c>
      <c r="M309">
        <f t="shared" si="72"/>
        <v>2.2984731830812057</v>
      </c>
      <c r="N309">
        <f t="shared" si="67"/>
        <v>9.6972502791952773E-3</v>
      </c>
      <c r="O309">
        <f t="shared" si="73"/>
        <v>1.6226807983537744E-3</v>
      </c>
      <c r="P309">
        <f t="shared" si="74"/>
        <v>7.313943250029237E-7</v>
      </c>
      <c r="Q309">
        <f t="shared" si="74"/>
        <v>1.1919902328683556E-7</v>
      </c>
      <c r="R309">
        <f t="shared" si="74"/>
        <v>1.1798409125061388E-11</v>
      </c>
      <c r="S309">
        <f t="shared" si="74"/>
        <v>2.4328503700529134E-12</v>
      </c>
      <c r="T309">
        <f t="shared" si="67"/>
        <v>9.3648212056835365E-17</v>
      </c>
      <c r="U309">
        <f t="shared" si="71"/>
        <v>68.906374098980834</v>
      </c>
      <c r="V309">
        <f t="shared" si="70"/>
        <v>1.6368564333907472</v>
      </c>
      <c r="W309">
        <f t="shared" si="65"/>
        <v>2.6792989835326777</v>
      </c>
    </row>
    <row r="310" spans="1:23" x14ac:dyDescent="0.3">
      <c r="A310">
        <v>944.74999999998704</v>
      </c>
      <c r="B310" s="4">
        <v>205</v>
      </c>
      <c r="C310">
        <f t="shared" si="68"/>
        <v>123.37573003232956</v>
      </c>
      <c r="D310">
        <f t="shared" si="69"/>
        <v>284.89538366055382</v>
      </c>
      <c r="E310">
        <f t="shared" si="64"/>
        <v>81.624269967670443</v>
      </c>
      <c r="F310">
        <f t="shared" si="66"/>
        <v>3.0845864671581051E-14</v>
      </c>
      <c r="G310">
        <f t="shared" si="66"/>
        <v>1.2312199725254523E-7</v>
      </c>
      <c r="H310">
        <f t="shared" si="66"/>
        <v>2.6638767764090489E-3</v>
      </c>
      <c r="I310">
        <f t="shared" si="66"/>
        <v>1.3251168549694856</v>
      </c>
      <c r="J310">
        <f t="shared" si="66"/>
        <v>33.10074497923182</v>
      </c>
      <c r="K310">
        <f t="shared" si="67"/>
        <v>27.43977944558468</v>
      </c>
      <c r="L310">
        <f t="shared" si="67"/>
        <v>2.3939525930395957</v>
      </c>
      <c r="M310">
        <f t="shared" si="72"/>
        <v>2.6103832179226711</v>
      </c>
      <c r="N310">
        <f t="shared" si="67"/>
        <v>1.1822945122999001E-2</v>
      </c>
      <c r="O310">
        <f t="shared" si="73"/>
        <v>2.0488845024343814E-3</v>
      </c>
      <c r="P310">
        <f t="shared" si="74"/>
        <v>9.7538325572037118E-7</v>
      </c>
      <c r="Q310">
        <f t="shared" si="74"/>
        <v>1.6557688969667718E-7</v>
      </c>
      <c r="R310">
        <f t="shared" si="74"/>
        <v>1.7057694574167903E-11</v>
      </c>
      <c r="S310">
        <f t="shared" si="74"/>
        <v>3.6758180727680269E-12</v>
      </c>
      <c r="T310">
        <f t="shared" si="67"/>
        <v>1.4537722014056519E-16</v>
      </c>
      <c r="U310">
        <f t="shared" si="71"/>
        <v>66.88651406125301</v>
      </c>
      <c r="V310">
        <f t="shared" si="70"/>
        <v>14.737755906417433</v>
      </c>
      <c r="W310">
        <f t="shared" si="65"/>
        <v>217.20144915714195</v>
      </c>
    </row>
    <row r="311" spans="1:23" x14ac:dyDescent="0.3">
      <c r="A311">
        <v>944.79999999998699</v>
      </c>
      <c r="B311" s="4">
        <v>172</v>
      </c>
      <c r="C311">
        <f t="shared" si="68"/>
        <v>123.29469059703069</v>
      </c>
      <c r="D311">
        <f t="shared" si="69"/>
        <v>284.84538366055386</v>
      </c>
      <c r="E311">
        <f t="shared" si="64"/>
        <v>48.705309402969306</v>
      </c>
      <c r="F311">
        <f t="shared" si="66"/>
        <v>1.9573880782645373E-14</v>
      </c>
      <c r="G311">
        <f t="shared" si="66"/>
        <v>8.6621193171787748E-8</v>
      </c>
      <c r="H311">
        <f t="shared" si="66"/>
        <v>2.0697417907778971E-3</v>
      </c>
      <c r="I311">
        <f t="shared" si="66"/>
        <v>1.1258534255324135</v>
      </c>
      <c r="J311">
        <f t="shared" si="66"/>
        <v>30.427860050558671</v>
      </c>
      <c r="K311">
        <f t="shared" si="67"/>
        <v>27.831013141588993</v>
      </c>
      <c r="L311">
        <f t="shared" si="67"/>
        <v>2.6523148075441334</v>
      </c>
      <c r="M311">
        <f t="shared" si="72"/>
        <v>2.9558436859066646</v>
      </c>
      <c r="N311">
        <f t="shared" si="67"/>
        <v>1.4378481106696506E-2</v>
      </c>
      <c r="O311">
        <f t="shared" si="73"/>
        <v>2.5793734490096873E-3</v>
      </c>
      <c r="P311">
        <f t="shared" si="74"/>
        <v>1.2975056974366907E-6</v>
      </c>
      <c r="Q311">
        <f t="shared" si="74"/>
        <v>2.2931850977373943E-7</v>
      </c>
      <c r="R311">
        <f t="shared" si="74"/>
        <v>2.4599568209846141E-11</v>
      </c>
      <c r="S311">
        <f t="shared" si="74"/>
        <v>5.5373883880022864E-12</v>
      </c>
      <c r="T311">
        <f t="shared" si="67"/>
        <v>2.2511451487796977E-16</v>
      </c>
      <c r="U311">
        <f t="shared" si="71"/>
        <v>65.011914320952926</v>
      </c>
      <c r="V311">
        <f t="shared" si="70"/>
        <v>-16.30660491798362</v>
      </c>
      <c r="W311">
        <f t="shared" si="65"/>
        <v>265.90536395120756</v>
      </c>
    </row>
    <row r="312" spans="1:23" x14ac:dyDescent="0.3">
      <c r="A312">
        <v>944.84999999998604</v>
      </c>
      <c r="B312" s="4">
        <v>181</v>
      </c>
      <c r="C312">
        <f t="shared" si="68"/>
        <v>123.21365116173342</v>
      </c>
      <c r="D312">
        <f t="shared" si="69"/>
        <v>284.79538366055482</v>
      </c>
      <c r="E312">
        <f t="shared" si="64"/>
        <v>57.786348838266576</v>
      </c>
      <c r="F312">
        <f t="shared" si="66"/>
        <v>1.2386557040450594E-14</v>
      </c>
      <c r="G312">
        <f t="shared" si="66"/>
        <v>6.0772394664163017E-8</v>
      </c>
      <c r="H312">
        <f t="shared" si="66"/>
        <v>1.6036584753374719E-3</v>
      </c>
      <c r="I312">
        <f t="shared" si="66"/>
        <v>0.95390078707173354</v>
      </c>
      <c r="J312">
        <f t="shared" si="66"/>
        <v>27.893224995781726</v>
      </c>
      <c r="K312">
        <f t="shared" si="67"/>
        <v>28.14425672274832</v>
      </c>
      <c r="L312">
        <f t="shared" si="67"/>
        <v>2.9311960181403522</v>
      </c>
      <c r="M312">
        <f t="shared" si="72"/>
        <v>3.3371138653318559</v>
      </c>
      <c r="N312">
        <f t="shared" si="67"/>
        <v>1.7442575701942523E-2</v>
      </c>
      <c r="O312">
        <f t="shared" si="73"/>
        <v>3.2376011064067143E-3</v>
      </c>
      <c r="P312">
        <f t="shared" si="74"/>
        <v>1.7216843007705317E-6</v>
      </c>
      <c r="Q312">
        <f t="shared" si="74"/>
        <v>3.166582946573921E-7</v>
      </c>
      <c r="R312">
        <f t="shared" si="74"/>
        <v>3.538709422263348E-11</v>
      </c>
      <c r="S312">
        <f t="shared" si="74"/>
        <v>8.3170311818282092E-12</v>
      </c>
      <c r="T312">
        <f t="shared" si="67"/>
        <v>3.477129811140196E-16</v>
      </c>
      <c r="U312">
        <f t="shared" si="71"/>
        <v>63.281978323516384</v>
      </c>
      <c r="V312">
        <f t="shared" si="70"/>
        <v>-5.4956294852498075</v>
      </c>
      <c r="W312">
        <f t="shared" si="65"/>
        <v>30.201943439147065</v>
      </c>
    </row>
    <row r="313" spans="1:23" x14ac:dyDescent="0.3">
      <c r="A313">
        <v>944.89999999998599</v>
      </c>
      <c r="B313" s="4">
        <v>180</v>
      </c>
      <c r="C313">
        <f t="shared" si="68"/>
        <v>123.13261172643456</v>
      </c>
      <c r="D313">
        <f t="shared" si="69"/>
        <v>284.74538366055486</v>
      </c>
      <c r="E313">
        <f t="shared" si="64"/>
        <v>56.867388273565439</v>
      </c>
      <c r="F313">
        <f t="shared" si="66"/>
        <v>7.8166011660460239E-15</v>
      </c>
      <c r="G313">
        <f t="shared" si="66"/>
        <v>4.2518919100024098E-8</v>
      </c>
      <c r="H313">
        <f t="shared" si="66"/>
        <v>1.2390855064728164E-3</v>
      </c>
      <c r="I313">
        <f t="shared" si="66"/>
        <v>0.80596881619679595</v>
      </c>
      <c r="J313">
        <f t="shared" si="66"/>
        <v>25.498799145176896</v>
      </c>
      <c r="K313">
        <f t="shared" si="67"/>
        <v>28.376767246225732</v>
      </c>
      <c r="L313">
        <f t="shared" si="67"/>
        <v>3.2312824531097846</v>
      </c>
      <c r="M313">
        <f t="shared" si="72"/>
        <v>3.7564097100147964</v>
      </c>
      <c r="N313">
        <f t="shared" si="67"/>
        <v>2.1106610222805095E-2</v>
      </c>
      <c r="O313">
        <f t="shared" si="73"/>
        <v>4.0517703464680345E-3</v>
      </c>
      <c r="P313">
        <f t="shared" si="74"/>
        <v>2.2788095629651134E-6</v>
      </c>
      <c r="Q313">
        <f t="shared" si="74"/>
        <v>4.3596838163188241E-7</v>
      </c>
      <c r="R313">
        <f t="shared" si="74"/>
        <v>5.0777648959546317E-11</v>
      </c>
      <c r="S313">
        <f t="shared" si="74"/>
        <v>1.2455008863746888E-11</v>
      </c>
      <c r="T313">
        <f t="shared" si="67"/>
        <v>5.3573322198217202E-16</v>
      </c>
      <c r="U313">
        <f t="shared" si="71"/>
        <v>61.695627594159852</v>
      </c>
      <c r="V313">
        <f t="shared" si="70"/>
        <v>-4.8282393205944132</v>
      </c>
      <c r="W313">
        <f t="shared" si="65"/>
        <v>23.311894936933999</v>
      </c>
    </row>
    <row r="314" spans="1:23" x14ac:dyDescent="0.3">
      <c r="A314">
        <v>944.94999999998595</v>
      </c>
      <c r="B314" s="4">
        <v>183</v>
      </c>
      <c r="C314">
        <f t="shared" si="68"/>
        <v>123.05157229113593</v>
      </c>
      <c r="D314">
        <f t="shared" si="69"/>
        <v>284.69538366055491</v>
      </c>
      <c r="E314">
        <f t="shared" si="64"/>
        <v>59.948427708864074</v>
      </c>
      <c r="F314">
        <f t="shared" si="66"/>
        <v>4.9190244062940388E-15</v>
      </c>
      <c r="G314">
        <f t="shared" si="66"/>
        <v>2.9665505943134943E-8</v>
      </c>
      <c r="H314">
        <f t="shared" si="66"/>
        <v>9.5473830763221159E-4</v>
      </c>
      <c r="I314">
        <f t="shared" si="66"/>
        <v>0.67908939535969237</v>
      </c>
      <c r="J314">
        <f t="shared" si="66"/>
        <v>23.245259783123267</v>
      </c>
      <c r="K314">
        <f t="shared" si="67"/>
        <v>28.526495366810128</v>
      </c>
      <c r="L314">
        <f t="shared" si="67"/>
        <v>3.5531639782788615</v>
      </c>
      <c r="M314">
        <f t="shared" si="72"/>
        <v>4.2158703896144756</v>
      </c>
      <c r="N314">
        <f t="shared" si="67"/>
        <v>2.5476316272243938E-2</v>
      </c>
      <c r="O314">
        <f t="shared" si="73"/>
        <v>5.0556694444770034E-3</v>
      </c>
      <c r="P314">
        <f t="shared" si="74"/>
        <v>3.0086579438889908E-6</v>
      </c>
      <c r="Q314">
        <f t="shared" si="74"/>
        <v>5.984549802359508E-7</v>
      </c>
      <c r="R314">
        <f t="shared" si="74"/>
        <v>7.267926780400407E-11</v>
      </c>
      <c r="S314">
        <f t="shared" si="74"/>
        <v>1.8596538746046412E-11</v>
      </c>
      <c r="T314">
        <f t="shared" si="67"/>
        <v>8.233538511177566E-16</v>
      </c>
      <c r="U314">
        <f t="shared" si="71"/>
        <v>60.251369274080481</v>
      </c>
      <c r="V314">
        <f t="shared" si="70"/>
        <v>-0.30294156521640758</v>
      </c>
      <c r="W314">
        <f t="shared" si="65"/>
        <v>9.1773591935766924E-2</v>
      </c>
    </row>
    <row r="315" spans="1:23" x14ac:dyDescent="0.3">
      <c r="A315">
        <v>944.99999999998602</v>
      </c>
      <c r="B315" s="4">
        <v>172</v>
      </c>
      <c r="C315">
        <f t="shared" si="68"/>
        <v>122.97053285583684</v>
      </c>
      <c r="D315">
        <f t="shared" si="69"/>
        <v>284.64538366055484</v>
      </c>
      <c r="E315">
        <f t="shared" si="64"/>
        <v>49.029467144163164</v>
      </c>
      <c r="F315">
        <f t="shared" si="66"/>
        <v>3.0869790330292701E-15</v>
      </c>
      <c r="G315">
        <f t="shared" si="66"/>
        <v>2.0640251354713465E-8</v>
      </c>
      <c r="H315">
        <f t="shared" si="66"/>
        <v>7.3360299860726044E-4</v>
      </c>
      <c r="I315">
        <f t="shared" si="66"/>
        <v>0.57059680622619924</v>
      </c>
      <c r="J315">
        <f t="shared" si="66"/>
        <v>21.132104922104439</v>
      </c>
      <c r="K315">
        <f t="shared" si="67"/>
        <v>28.592115411597526</v>
      </c>
      <c r="L315">
        <f t="shared" si="67"/>
        <v>3.8973180338613873</v>
      </c>
      <c r="M315">
        <f t="shared" si="72"/>
        <v>4.7175217815765231</v>
      </c>
      <c r="N315">
        <f t="shared" si="67"/>
        <v>3.0673620600636005E-2</v>
      </c>
      <c r="O315">
        <f t="shared" si="73"/>
        <v>6.2896269421267434E-3</v>
      </c>
      <c r="P315">
        <f t="shared" si="74"/>
        <v>3.9623046628171483E-6</v>
      </c>
      <c r="Q315">
        <f t="shared" si="74"/>
        <v>8.1906872742566897E-7</v>
      </c>
      <c r="R315">
        <f t="shared" si="74"/>
        <v>1.0376688173888152E-10</v>
      </c>
      <c r="S315">
        <f t="shared" si="74"/>
        <v>2.7684237401903739E-11</v>
      </c>
      <c r="T315">
        <f t="shared" si="67"/>
        <v>1.2622190537328665E-15</v>
      </c>
      <c r="U315">
        <f t="shared" si="71"/>
        <v>58.947358608052532</v>
      </c>
      <c r="V315">
        <f t="shared" si="70"/>
        <v>-9.9178914638893687</v>
      </c>
      <c r="W315">
        <f t="shared" si="65"/>
        <v>98.364571089489601</v>
      </c>
    </row>
    <row r="316" spans="1:23" x14ac:dyDescent="0.3">
      <c r="A316">
        <v>945.04999999998597</v>
      </c>
      <c r="B316" s="4">
        <v>182</v>
      </c>
      <c r="C316">
        <f t="shared" si="68"/>
        <v>122.8894934205382</v>
      </c>
      <c r="D316">
        <f t="shared" si="69"/>
        <v>284.59538366055489</v>
      </c>
      <c r="E316">
        <f t="shared" si="64"/>
        <v>59.110506579461799</v>
      </c>
      <c r="F316">
        <f t="shared" si="66"/>
        <v>1.931888513103278E-15</v>
      </c>
      <c r="G316">
        <f t="shared" si="66"/>
        <v>1.4320951767697317E-8</v>
      </c>
      <c r="H316">
        <f t="shared" si="66"/>
        <v>5.6212322003153551E-4</v>
      </c>
      <c r="I316">
        <f t="shared" si="66"/>
        <v>0.47810733045923365</v>
      </c>
      <c r="J316">
        <f t="shared" si="66"/>
        <v>19.157762748983515</v>
      </c>
      <c r="K316">
        <f t="shared" si="67"/>
        <v>28.573044922883678</v>
      </c>
      <c r="L316">
        <f t="shared" si="67"/>
        <v>4.2640934278572935</v>
      </c>
      <c r="M316">
        <f t="shared" si="72"/>
        <v>5.2632372193432699</v>
      </c>
      <c r="N316">
        <f t="shared" si="67"/>
        <v>3.6838651093455688E-2</v>
      </c>
      <c r="O316">
        <f t="shared" si="73"/>
        <v>7.8015962366373599E-3</v>
      </c>
      <c r="P316">
        <f t="shared" si="74"/>
        <v>5.205149214433046E-6</v>
      </c>
      <c r="Q316">
        <f t="shared" si="74"/>
        <v>1.1176905291126795E-6</v>
      </c>
      <c r="R316">
        <f t="shared" si="74"/>
        <v>1.4778054263105513E-10</v>
      </c>
      <c r="S316">
        <f t="shared" si="74"/>
        <v>4.1090873875409317E-11</v>
      </c>
      <c r="T316">
        <f t="shared" si="67"/>
        <v>1.9301595520949991E-15</v>
      </c>
      <c r="U316">
        <f t="shared" si="71"/>
        <v>57.781454357426682</v>
      </c>
      <c r="V316">
        <f t="shared" si="70"/>
        <v>1.3290522220351164</v>
      </c>
      <c r="W316">
        <f t="shared" si="65"/>
        <v>1.7663798088964804</v>
      </c>
    </row>
    <row r="317" spans="1:23" x14ac:dyDescent="0.3">
      <c r="A317">
        <v>945.09999999998604</v>
      </c>
      <c r="B317" s="4">
        <v>171</v>
      </c>
      <c r="C317">
        <f t="shared" si="68"/>
        <v>122.80845398523911</v>
      </c>
      <c r="D317">
        <f t="shared" si="69"/>
        <v>284.54538366055482</v>
      </c>
      <c r="E317">
        <f t="shared" si="64"/>
        <v>48.191546014760888</v>
      </c>
      <c r="F317">
        <f t="shared" si="66"/>
        <v>1.2056579627310512E-15</v>
      </c>
      <c r="G317">
        <f t="shared" si="66"/>
        <v>9.9088318914805763E-9</v>
      </c>
      <c r="H317">
        <f t="shared" si="66"/>
        <v>4.2953210566747574E-4</v>
      </c>
      <c r="I317">
        <f t="shared" si="66"/>
        <v>0.39949849405549448</v>
      </c>
      <c r="J317">
        <f t="shared" si="66"/>
        <v>17.319705417254511</v>
      </c>
      <c r="K317">
        <f t="shared" si="67"/>
        <v>28.469453266366031</v>
      </c>
      <c r="L317">
        <f t="shared" si="67"/>
        <v>4.6536942270269011</v>
      </c>
      <c r="M317">
        <f t="shared" si="72"/>
        <v>5.8546958995322731</v>
      </c>
      <c r="N317">
        <f t="shared" si="67"/>
        <v>4.4131904066769576E-2</v>
      </c>
      <c r="O317">
        <f t="shared" si="73"/>
        <v>9.6483804617033698E-3</v>
      </c>
      <c r="P317">
        <f t="shared" si="74"/>
        <v>6.8206972071985355E-6</v>
      </c>
      <c r="Q317">
        <f t="shared" si="74"/>
        <v>1.5206706517434879E-6</v>
      </c>
      <c r="R317">
        <f t="shared" si="74"/>
        <v>2.0993556381593613E-10</v>
      </c>
      <c r="S317">
        <f t="shared" si="74"/>
        <v>6.0809377449949395E-11</v>
      </c>
      <c r="T317">
        <f t="shared" si="67"/>
        <v>2.9441637233351038E-15</v>
      </c>
      <c r="U317">
        <f t="shared" si="71"/>
        <v>56.75126547241679</v>
      </c>
      <c r="V317">
        <f t="shared" si="70"/>
        <v>-8.5597194576559019</v>
      </c>
      <c r="W317">
        <f t="shared" si="65"/>
        <v>73.268797193773054</v>
      </c>
    </row>
    <row r="318" spans="1:23" x14ac:dyDescent="0.3">
      <c r="A318">
        <v>945.14999999998599</v>
      </c>
      <c r="B318" s="4">
        <v>174</v>
      </c>
      <c r="C318">
        <f t="shared" si="68"/>
        <v>122.72741454994048</v>
      </c>
      <c r="D318">
        <f t="shared" si="69"/>
        <v>284.49538366055486</v>
      </c>
      <c r="E318">
        <f t="shared" si="64"/>
        <v>51.272585450059523</v>
      </c>
      <c r="F318">
        <f t="shared" ref="F318:J368" si="75">F$8*EXP(-(($D318-F$9)^2)/(2*F$10^2))</f>
        <v>7.5034303475923948E-16</v>
      </c>
      <c r="G318">
        <f t="shared" si="75"/>
        <v>6.8370178999313301E-9</v>
      </c>
      <c r="H318">
        <f t="shared" si="75"/>
        <v>3.2730558407134458E-4</v>
      </c>
      <c r="I318">
        <f t="shared" si="75"/>
        <v>0.33288832868215062</v>
      </c>
      <c r="J318">
        <f t="shared" si="75"/>
        <v>15.614564987297324</v>
      </c>
      <c r="K318">
        <f t="shared" si="67"/>
        <v>28.282259126713097</v>
      </c>
      <c r="L318">
        <f t="shared" si="67"/>
        <v>5.0661640082370392</v>
      </c>
      <c r="M318">
        <f t="shared" si="72"/>
        <v>6.4933394504467294</v>
      </c>
      <c r="N318">
        <f t="shared" si="67"/>
        <v>5.2736569979685066E-2</v>
      </c>
      <c r="O318">
        <f t="shared" si="73"/>
        <v>1.1897007575145061E-2</v>
      </c>
      <c r="P318">
        <f t="shared" si="74"/>
        <v>8.9152725533071366E-6</v>
      </c>
      <c r="Q318">
        <f t="shared" si="74"/>
        <v>2.0628190095372605E-6</v>
      </c>
      <c r="R318">
        <f t="shared" si="74"/>
        <v>2.9748497981579266E-10</v>
      </c>
      <c r="S318">
        <f t="shared" si="74"/>
        <v>8.9723892049284738E-11</v>
      </c>
      <c r="T318">
        <f t="shared" si="67"/>
        <v>4.4796179078623333E-15</v>
      </c>
      <c r="U318">
        <f t="shared" si="71"/>
        <v>55.854187769831043</v>
      </c>
      <c r="V318">
        <f t="shared" si="70"/>
        <v>-4.5816023197715197</v>
      </c>
      <c r="W318">
        <f t="shared" si="65"/>
        <v>20.99107981653577</v>
      </c>
    </row>
    <row r="319" spans="1:23" x14ac:dyDescent="0.3">
      <c r="A319">
        <v>945.19999999998595</v>
      </c>
      <c r="B319" s="4">
        <v>177</v>
      </c>
      <c r="C319">
        <f t="shared" si="68"/>
        <v>122.64637511464161</v>
      </c>
      <c r="D319">
        <f t="shared" si="69"/>
        <v>284.44538366055491</v>
      </c>
      <c r="E319">
        <f t="shared" si="64"/>
        <v>54.353624885358386</v>
      </c>
      <c r="F319">
        <f t="shared" si="75"/>
        <v>4.6568180564633906E-16</v>
      </c>
      <c r="G319">
        <f t="shared" si="75"/>
        <v>4.7044044434856394E-9</v>
      </c>
      <c r="H319">
        <f t="shared" si="75"/>
        <v>2.4871665978613286E-4</v>
      </c>
      <c r="I319">
        <f t="shared" si="75"/>
        <v>0.27661496313507905</v>
      </c>
      <c r="J319">
        <f t="shared" si="75"/>
        <v>14.038249478975224</v>
      </c>
      <c r="K319">
        <f t="shared" si="67"/>
        <v>28.013116942295341</v>
      </c>
      <c r="L319">
        <f t="shared" si="67"/>
        <v>5.5013707514766859</v>
      </c>
      <c r="M319">
        <f t="shared" si="72"/>
        <v>7.1803272634009021</v>
      </c>
      <c r="N319">
        <f t="shared" si="67"/>
        <v>6.2861011043743809E-2</v>
      </c>
      <c r="O319">
        <f t="shared" si="73"/>
        <v>1.4626264497616276E-2</v>
      </c>
      <c r="P319">
        <f t="shared" si="74"/>
        <v>1.1623870085061737E-5</v>
      </c>
      <c r="Q319">
        <f t="shared" si="74"/>
        <v>2.7899694810680948E-6</v>
      </c>
      <c r="R319">
        <f t="shared" si="74"/>
        <v>4.2048870843722096E-10</v>
      </c>
      <c r="S319">
        <f t="shared" si="74"/>
        <v>1.3199516348486535E-10</v>
      </c>
      <c r="T319">
        <f t="shared" si="67"/>
        <v>6.7987685247466267E-15</v>
      </c>
      <c r="U319">
        <f t="shared" si="71"/>
        <v>55.087429810580844</v>
      </c>
      <c r="V319">
        <f t="shared" si="70"/>
        <v>-0.73380492522245788</v>
      </c>
      <c r="W319">
        <f t="shared" si="65"/>
        <v>0.53846966828073706</v>
      </c>
    </row>
    <row r="320" spans="1:23" x14ac:dyDescent="0.3">
      <c r="A320">
        <v>945.24999999998602</v>
      </c>
      <c r="B320" s="4">
        <v>156</v>
      </c>
      <c r="C320">
        <f t="shared" si="68"/>
        <v>122.56533567934275</v>
      </c>
      <c r="D320">
        <f t="shared" si="69"/>
        <v>284.39538366055484</v>
      </c>
      <c r="E320">
        <f t="shared" si="64"/>
        <v>33.434664320657248</v>
      </c>
      <c r="F320">
        <f t="shared" si="75"/>
        <v>2.8821220171289446E-16</v>
      </c>
      <c r="G320">
        <f t="shared" si="75"/>
        <v>3.2280203519897183E-9</v>
      </c>
      <c r="H320">
        <f t="shared" si="75"/>
        <v>1.8847337889404552E-4</v>
      </c>
      <c r="I320">
        <f t="shared" si="75"/>
        <v>0.22921680114753129</v>
      </c>
      <c r="J320">
        <f t="shared" si="75"/>
        <v>12.586057191525375</v>
      </c>
      <c r="K320">
        <f t="shared" si="67"/>
        <v>27.664392559229849</v>
      </c>
      <c r="L320">
        <f t="shared" si="67"/>
        <v>5.9589926700907361</v>
      </c>
      <c r="M320">
        <f t="shared" si="72"/>
        <v>7.9164912837420731</v>
      </c>
      <c r="N320">
        <f t="shared" si="67"/>
        <v>7.4741379993357046E-2</v>
      </c>
      <c r="O320">
        <f t="shared" si="73"/>
        <v>1.7928397585923652E-2</v>
      </c>
      <c r="P320">
        <f t="shared" si="74"/>
        <v>1.5117401172568265E-5</v>
      </c>
      <c r="Q320">
        <f t="shared" si="74"/>
        <v>3.7622716281519263E-6</v>
      </c>
      <c r="R320">
        <f t="shared" si="74"/>
        <v>5.9286239111354171E-10</v>
      </c>
      <c r="S320">
        <f t="shared" si="74"/>
        <v>1.9360666296890616E-10</v>
      </c>
      <c r="T320">
        <f t="shared" si="67"/>
        <v>1.0292711652473368E-14</v>
      </c>
      <c r="U320">
        <f t="shared" si="71"/>
        <v>54.448027640381042</v>
      </c>
      <c r="V320">
        <f t="shared" si="70"/>
        <v>-21.013363319723794</v>
      </c>
      <c r="W320">
        <f t="shared" si="65"/>
        <v>441.56143800671339</v>
      </c>
    </row>
    <row r="321" spans="1:23" x14ac:dyDescent="0.3">
      <c r="A321">
        <v>945.29999999998597</v>
      </c>
      <c r="B321" s="4">
        <v>185</v>
      </c>
      <c r="C321">
        <f t="shared" si="68"/>
        <v>122.48429624404389</v>
      </c>
      <c r="D321">
        <f t="shared" si="69"/>
        <v>284.34538366055489</v>
      </c>
      <c r="E321">
        <f t="shared" si="64"/>
        <v>62.51570375595611</v>
      </c>
      <c r="F321">
        <f t="shared" si="75"/>
        <v>1.7788082461705738E-16</v>
      </c>
      <c r="G321">
        <f t="shared" si="75"/>
        <v>2.2088262505245787E-9</v>
      </c>
      <c r="H321">
        <f t="shared" si="75"/>
        <v>1.4242585477254743E-4</v>
      </c>
      <c r="I321">
        <f t="shared" si="75"/>
        <v>0.18941348901489224</v>
      </c>
      <c r="J321">
        <f t="shared" si="75"/>
        <v>11.25278765652129</v>
      </c>
      <c r="K321">
        <f t="shared" si="67"/>
        <v>27.239128605813367</v>
      </c>
      <c r="L321">
        <f t="shared" si="67"/>
        <v>6.4385052832327867</v>
      </c>
      <c r="M321">
        <f t="shared" si="72"/>
        <v>8.7022910472985071</v>
      </c>
      <c r="N321">
        <f t="shared" si="67"/>
        <v>8.8644364469070855E-2</v>
      </c>
      <c r="O321">
        <f t="shared" si="73"/>
        <v>2.1910984603762045E-2</v>
      </c>
      <c r="P321">
        <f t="shared" si="74"/>
        <v>1.9611634784283313E-5</v>
      </c>
      <c r="Q321">
        <f t="shared" si="74"/>
        <v>5.0584004740604929E-6</v>
      </c>
      <c r="R321">
        <f t="shared" si="74"/>
        <v>8.3380353618783476E-10</v>
      </c>
      <c r="S321">
        <f t="shared" si="74"/>
        <v>2.8313590582067802E-10</v>
      </c>
      <c r="T321">
        <f t="shared" si="67"/>
        <v>1.5543171021319805E-14</v>
      </c>
      <c r="U321">
        <f t="shared" si="71"/>
        <v>53.932848530169487</v>
      </c>
      <c r="V321">
        <f t="shared" si="70"/>
        <v>8.5828552257866235</v>
      </c>
      <c r="W321">
        <f t="shared" si="65"/>
        <v>73.665403826812749</v>
      </c>
    </row>
    <row r="322" spans="1:23" x14ac:dyDescent="0.3">
      <c r="A322">
        <v>945.34999999998604</v>
      </c>
      <c r="B322" s="4">
        <v>183</v>
      </c>
      <c r="C322">
        <f t="shared" si="68"/>
        <v>122.40325680874503</v>
      </c>
      <c r="D322">
        <f t="shared" si="69"/>
        <v>284.29538366055482</v>
      </c>
      <c r="E322">
        <f t="shared" si="64"/>
        <v>60.596743191254973</v>
      </c>
      <c r="F322">
        <f t="shared" si="75"/>
        <v>1.0948120861689213E-16</v>
      </c>
      <c r="G322">
        <f t="shared" si="75"/>
        <v>1.5072334500888229E-9</v>
      </c>
      <c r="H322">
        <f t="shared" si="75"/>
        <v>1.073300497601521E-4</v>
      </c>
      <c r="I322">
        <f t="shared" si="75"/>
        <v>0.15608782841127505</v>
      </c>
      <c r="J322">
        <f t="shared" si="75"/>
        <v>10.032847814324375</v>
      </c>
      <c r="K322">
        <f t="shared" si="67"/>
        <v>26.741000296080252</v>
      </c>
      <c r="L322">
        <f t="shared" si="67"/>
        <v>6.9391700394323923</v>
      </c>
      <c r="M322">
        <f t="shared" si="72"/>
        <v>9.5377698269131397</v>
      </c>
      <c r="N322">
        <f t="shared" si="67"/>
        <v>0.10487003605668044</v>
      </c>
      <c r="O322">
        <f t="shared" si="73"/>
        <v>2.6698980603074254E-2</v>
      </c>
      <c r="P322">
        <f t="shared" si="74"/>
        <v>2.5378194647628233E-5</v>
      </c>
      <c r="Q322">
        <f t="shared" si="74"/>
        <v>6.7809202805814979E-6</v>
      </c>
      <c r="R322">
        <f t="shared" si="74"/>
        <v>1.1697251620653492E-9</v>
      </c>
      <c r="S322">
        <f t="shared" si="74"/>
        <v>4.1284018436124605E-10</v>
      </c>
      <c r="T322">
        <f t="shared" si="67"/>
        <v>2.3413142745970642E-14</v>
      </c>
      <c r="U322">
        <f t="shared" si="71"/>
        <v>53.538584314075692</v>
      </c>
      <c r="V322">
        <f t="shared" si="70"/>
        <v>7.0581588771792809</v>
      </c>
      <c r="W322">
        <f t="shared" si="65"/>
        <v>49.81760673550469</v>
      </c>
    </row>
    <row r="323" spans="1:23" x14ac:dyDescent="0.3">
      <c r="A323">
        <v>945.39999999998599</v>
      </c>
      <c r="B323" s="4">
        <v>146</v>
      </c>
      <c r="C323">
        <f t="shared" si="68"/>
        <v>122.32221737344616</v>
      </c>
      <c r="D323">
        <f t="shared" si="69"/>
        <v>284.24538366055486</v>
      </c>
      <c r="E323">
        <f t="shared" si="64"/>
        <v>23.677782626553835</v>
      </c>
      <c r="F323">
        <f t="shared" si="75"/>
        <v>6.7196044701812448E-17</v>
      </c>
      <c r="G323">
        <f t="shared" si="75"/>
        <v>1.0256357983327638E-9</v>
      </c>
      <c r="H323">
        <f t="shared" si="75"/>
        <v>8.0658010388058861E-5</v>
      </c>
      <c r="I323">
        <f t="shared" si="75"/>
        <v>0.12826874666078858</v>
      </c>
      <c r="J323">
        <f t="shared" si="75"/>
        <v>8.920352236123799</v>
      </c>
      <c r="K323">
        <f t="shared" si="67"/>
        <v>26.174262560300473</v>
      </c>
      <c r="L323">
        <f t="shared" si="67"/>
        <v>7.4600247979181828</v>
      </c>
      <c r="M323">
        <f t="shared" si="72"/>
        <v>10.422512819430448</v>
      </c>
      <c r="N323">
        <f t="shared" si="67"/>
        <v>0.12375477703669686</v>
      </c>
      <c r="O323">
        <f t="shared" si="73"/>
        <v>3.2436936686522276E-2</v>
      </c>
      <c r="P323">
        <f t="shared" si="74"/>
        <v>3.2758040775646559E-5</v>
      </c>
      <c r="Q323">
        <f t="shared" si="74"/>
        <v>9.0630929678578717E-6</v>
      </c>
      <c r="R323">
        <f t="shared" si="74"/>
        <v>1.6368700399857981E-9</v>
      </c>
      <c r="S323">
        <f t="shared" si="74"/>
        <v>6.0017976060727098E-10</v>
      </c>
      <c r="T323">
        <f t="shared" si="67"/>
        <v>3.5179532874756868E-14</v>
      </c>
      <c r="U323">
        <f t="shared" si="71"/>
        <v>53.261735356563754</v>
      </c>
      <c r="V323">
        <f t="shared" si="70"/>
        <v>-29.583952730009919</v>
      </c>
      <c r="W323">
        <f t="shared" si="65"/>
        <v>875.21025913146138</v>
      </c>
    </row>
    <row r="324" spans="1:23" x14ac:dyDescent="0.3">
      <c r="A324">
        <v>945.44999999998595</v>
      </c>
      <c r="B324" s="4">
        <v>167</v>
      </c>
      <c r="C324">
        <f t="shared" si="68"/>
        <v>122.24117793814753</v>
      </c>
      <c r="D324">
        <f t="shared" si="69"/>
        <v>284.19538366055491</v>
      </c>
      <c r="E324">
        <f t="shared" si="64"/>
        <v>44.75882206185247</v>
      </c>
      <c r="F324">
        <f t="shared" si="75"/>
        <v>4.1128371678960028E-17</v>
      </c>
      <c r="G324">
        <f t="shared" si="75"/>
        <v>6.9598438499336384E-10</v>
      </c>
      <c r="H324">
        <f t="shared" si="75"/>
        <v>6.0445970838895984E-5</v>
      </c>
      <c r="I324">
        <f t="shared" si="75"/>
        <v>0.10511539871529288</v>
      </c>
      <c r="J324">
        <f t="shared" si="75"/>
        <v>7.9092164458628575</v>
      </c>
      <c r="K324">
        <f t="shared" si="67"/>
        <v>25.543689565802197</v>
      </c>
      <c r="L324">
        <f t="shared" si="67"/>
        <v>7.9998764656127648</v>
      </c>
      <c r="M324">
        <f t="shared" si="72"/>
        <v>11.355608353019722</v>
      </c>
      <c r="N324">
        <f t="shared" si="67"/>
        <v>0.1456742513717906</v>
      </c>
      <c r="O324">
        <f t="shared" si="73"/>
        <v>3.9291386431115689E-2</v>
      </c>
      <c r="P324">
        <f t="shared" si="74"/>
        <v>4.2177941721419161E-5</v>
      </c>
      <c r="Q324">
        <f t="shared" si="74"/>
        <v>1.2077487547406452E-5</v>
      </c>
      <c r="R324">
        <f t="shared" si="74"/>
        <v>2.2848349614949867E-9</v>
      </c>
      <c r="S324">
        <f t="shared" si="74"/>
        <v>8.6994760284851963E-10</v>
      </c>
      <c r="T324">
        <f t="shared" si="67"/>
        <v>5.2726712266422642E-14</v>
      </c>
      <c r="U324">
        <f t="shared" si="71"/>
        <v>53.098586572066672</v>
      </c>
      <c r="V324">
        <f t="shared" si="70"/>
        <v>-8.3397645102142022</v>
      </c>
      <c r="W324">
        <f t="shared" si="65"/>
        <v>69.551672085828329</v>
      </c>
    </row>
    <row r="325" spans="1:23" x14ac:dyDescent="0.3">
      <c r="A325">
        <v>945.49999999998602</v>
      </c>
      <c r="B325" s="4">
        <v>182</v>
      </c>
      <c r="C325">
        <f t="shared" si="68"/>
        <v>122.16013850284844</v>
      </c>
      <c r="D325">
        <f t="shared" si="69"/>
        <v>284.14538366055484</v>
      </c>
      <c r="E325">
        <f t="shared" si="64"/>
        <v>59.83986149715156</v>
      </c>
      <c r="F325">
        <f t="shared" si="75"/>
        <v>2.5103426171111894E-17</v>
      </c>
      <c r="G325">
        <f t="shared" si="75"/>
        <v>4.7097678323494403E-10</v>
      </c>
      <c r="H325">
        <f t="shared" si="75"/>
        <v>4.517320325922592E-5</v>
      </c>
      <c r="I325">
        <f t="shared" si="75"/>
        <v>8.5902442181483324E-2</v>
      </c>
      <c r="J325">
        <f t="shared" si="75"/>
        <v>6.9932426241135408</v>
      </c>
      <c r="K325">
        <f t="shared" si="67"/>
        <v>24.854507829713313</v>
      </c>
      <c r="L325">
        <f t="shared" si="67"/>
        <v>8.557296071969775</v>
      </c>
      <c r="M325">
        <f t="shared" si="72"/>
        <v>12.335613124660636</v>
      </c>
      <c r="N325">
        <f t="shared" si="67"/>
        <v>0.17104637944720186</v>
      </c>
      <c r="O325">
        <f t="shared" si="73"/>
        <v>4.7453389769167638E-2</v>
      </c>
      <c r="P325">
        <f t="shared" si="74"/>
        <v>5.4170533623160224E-5</v>
      </c>
      <c r="Q325">
        <f t="shared" si="74"/>
        <v>1.6046825463518454E-5</v>
      </c>
      <c r="R325">
        <f t="shared" si="74"/>
        <v>3.1813081596258035E-9</v>
      </c>
      <c r="S325">
        <f t="shared" si="74"/>
        <v>1.2572371708554426E-9</v>
      </c>
      <c r="T325">
        <f t="shared" si="67"/>
        <v>7.8828195285129792E-14</v>
      </c>
      <c r="U325">
        <f t="shared" si="71"/>
        <v>53.045177257327062</v>
      </c>
      <c r="V325">
        <f t="shared" si="70"/>
        <v>6.7946842398244982</v>
      </c>
      <c r="W325">
        <f t="shared" si="65"/>
        <v>46.167733918919417</v>
      </c>
    </row>
    <row r="326" spans="1:23" x14ac:dyDescent="0.3">
      <c r="A326">
        <v>945.54999999998597</v>
      </c>
      <c r="B326" s="4">
        <v>181</v>
      </c>
      <c r="C326">
        <f t="shared" si="68"/>
        <v>122.07909906754958</v>
      </c>
      <c r="D326">
        <f t="shared" si="69"/>
        <v>284.09538366055489</v>
      </c>
      <c r="E326">
        <f t="shared" si="64"/>
        <v>58.920900932450422</v>
      </c>
      <c r="F326">
        <f t="shared" si="75"/>
        <v>1.5279817266487599E-17</v>
      </c>
      <c r="G326">
        <f t="shared" si="75"/>
        <v>3.1782875042971908E-10</v>
      </c>
      <c r="H326">
        <f t="shared" si="75"/>
        <v>3.3665734669406667E-5</v>
      </c>
      <c r="I326">
        <f t="shared" si="75"/>
        <v>7.0006498772206993E-2</v>
      </c>
      <c r="J326">
        <f t="shared" si="75"/>
        <v>6.1661971938367524</v>
      </c>
      <c r="K326">
        <f t="shared" si="67"/>
        <v>24.112324232696338</v>
      </c>
      <c r="L326">
        <f t="shared" si="67"/>
        <v>9.13061654109746</v>
      </c>
      <c r="M326">
        <f t="shared" si="72"/>
        <v>13.360522485620745</v>
      </c>
      <c r="N326">
        <f t="shared" si="67"/>
        <v>0.20033426867001988</v>
      </c>
      <c r="O326">
        <f t="shared" si="73"/>
        <v>5.7141218319493703E-2</v>
      </c>
      <c r="P326">
        <f t="shared" si="74"/>
        <v>6.9398664533402944E-5</v>
      </c>
      <c r="Q326">
        <f t="shared" si="74"/>
        <v>2.1257590010078486E-5</v>
      </c>
      <c r="R326">
        <f t="shared" si="74"/>
        <v>4.4184191383183245E-9</v>
      </c>
      <c r="S326">
        <f t="shared" si="74"/>
        <v>1.8115640629334447E-9</v>
      </c>
      <c r="T326">
        <f t="shared" si="67"/>
        <v>1.1755544333478E-13</v>
      </c>
      <c r="U326">
        <f t="shared" si="71"/>
        <v>53.097266767550174</v>
      </c>
      <c r="V326">
        <f t="shared" si="70"/>
        <v>5.8236341649002483</v>
      </c>
      <c r="W326">
        <f t="shared" si="65"/>
        <v>33.914714886593416</v>
      </c>
    </row>
    <row r="327" spans="1:23" x14ac:dyDescent="0.3">
      <c r="A327">
        <v>945.59999999998604</v>
      </c>
      <c r="B327" s="4">
        <v>166</v>
      </c>
      <c r="C327">
        <f t="shared" si="68"/>
        <v>121.99805963225072</v>
      </c>
      <c r="D327">
        <f t="shared" si="69"/>
        <v>284.04538366055482</v>
      </c>
      <c r="E327">
        <f t="shared" si="64"/>
        <v>44.001940367749285</v>
      </c>
      <c r="F327">
        <f t="shared" si="75"/>
        <v>9.2746386934332627E-18</v>
      </c>
      <c r="G327">
        <f t="shared" si="75"/>
        <v>2.1388510428994388E-10</v>
      </c>
      <c r="H327">
        <f t="shared" si="75"/>
        <v>2.5020096646400997E-5</v>
      </c>
      <c r="I327">
        <f t="shared" si="75"/>
        <v>5.6893792299882943E-2</v>
      </c>
      <c r="J327">
        <f t="shared" si="75"/>
        <v>5.4218799922817267</v>
      </c>
      <c r="K327">
        <f t="shared" si="67"/>
        <v>23.323050317386375</v>
      </c>
      <c r="L327">
        <f t="shared" si="67"/>
        <v>9.7179333907656869</v>
      </c>
      <c r="M327">
        <f t="shared" si="72"/>
        <v>14.427746776303612</v>
      </c>
      <c r="N327">
        <f t="shared" si="67"/>
        <v>0.2340490443334344</v>
      </c>
      <c r="O327">
        <f t="shared" si="73"/>
        <v>6.8603159531198679E-2</v>
      </c>
      <c r="P327">
        <f t="shared" si="74"/>
        <v>8.8684838772884285E-5</v>
      </c>
      <c r="Q327">
        <f t="shared" si="74"/>
        <v>2.8077038112905951E-5</v>
      </c>
      <c r="R327">
        <f t="shared" si="74"/>
        <v>6.1212251148783368E-9</v>
      </c>
      <c r="S327">
        <f t="shared" si="74"/>
        <v>2.6025707707335652E-9</v>
      </c>
      <c r="T327">
        <f t="shared" si="67"/>
        <v>1.7486954162460622E-13</v>
      </c>
      <c r="U327">
        <f t="shared" si="71"/>
        <v>53.250298263813306</v>
      </c>
      <c r="V327">
        <f t="shared" si="70"/>
        <v>-9.2483578960640216</v>
      </c>
      <c r="W327">
        <f t="shared" si="65"/>
        <v>85.532123773689733</v>
      </c>
    </row>
    <row r="328" spans="1:23" x14ac:dyDescent="0.3">
      <c r="A328">
        <v>945.64999999998599</v>
      </c>
      <c r="B328" s="4">
        <v>183</v>
      </c>
      <c r="C328">
        <f t="shared" si="68"/>
        <v>121.91702019695185</v>
      </c>
      <c r="D328">
        <f t="shared" si="69"/>
        <v>283.99538366055486</v>
      </c>
      <c r="E328">
        <f t="shared" si="64"/>
        <v>61.082979803048147</v>
      </c>
      <c r="F328">
        <f t="shared" si="75"/>
        <v>5.6139626348585968E-18</v>
      </c>
      <c r="G328">
        <f t="shared" si="75"/>
        <v>1.4353624391073977E-10</v>
      </c>
      <c r="H328">
        <f t="shared" si="75"/>
        <v>1.8543151547465649E-5</v>
      </c>
      <c r="I328">
        <f t="shared" si="75"/>
        <v>4.6108934462691417E-2</v>
      </c>
      <c r="J328">
        <f t="shared" si="75"/>
        <v>4.7541849206899878</v>
      </c>
      <c r="K328">
        <f t="shared" si="67"/>
        <v>22.49282429586566</v>
      </c>
      <c r="L328">
        <f t="shared" si="67"/>
        <v>10.31710855108355</v>
      </c>
      <c r="M328">
        <f t="shared" si="72"/>
        <v>15.534094669140332</v>
      </c>
      <c r="N328">
        <f t="shared" si="67"/>
        <v>0.27275251729561251</v>
      </c>
      <c r="O328">
        <f t="shared" si="73"/>
        <v>8.2120409561976554E-2</v>
      </c>
      <c r="P328">
        <f t="shared" si="74"/>
        <v>1.1304670712279527E-4</v>
      </c>
      <c r="Q328">
        <f t="shared" si="74"/>
        <v>3.6974381975622609E-5</v>
      </c>
      <c r="R328">
        <f t="shared" si="74"/>
        <v>8.4590201536901971E-9</v>
      </c>
      <c r="S328">
        <f t="shared" si="74"/>
        <v>3.7278958137409707E-9</v>
      </c>
      <c r="T328">
        <f t="shared" si="67"/>
        <v>2.5947520739142527E-13</v>
      </c>
      <c r="U328">
        <f t="shared" si="71"/>
        <v>53.499362874671164</v>
      </c>
      <c r="V328">
        <f t="shared" si="70"/>
        <v>7.5836169283769834</v>
      </c>
      <c r="W328">
        <f t="shared" si="65"/>
        <v>57.511245716365956</v>
      </c>
    </row>
    <row r="329" spans="1:23" x14ac:dyDescent="0.3">
      <c r="A329">
        <v>945.69999999998595</v>
      </c>
      <c r="B329" s="4">
        <v>164</v>
      </c>
      <c r="C329">
        <f t="shared" si="68"/>
        <v>121.83598076165322</v>
      </c>
      <c r="D329">
        <f t="shared" si="69"/>
        <v>283.94538366055491</v>
      </c>
      <c r="E329">
        <f t="shared" si="64"/>
        <v>42.164019238346782</v>
      </c>
      <c r="F329">
        <f t="shared" si="75"/>
        <v>3.3887202161340277E-18</v>
      </c>
      <c r="G329">
        <f t="shared" si="75"/>
        <v>9.6058608885763379E-11</v>
      </c>
      <c r="H329">
        <f t="shared" si="75"/>
        <v>1.3704771234870275E-5</v>
      </c>
      <c r="I329">
        <f t="shared" si="75"/>
        <v>3.7264814823157758E-2</v>
      </c>
      <c r="J329">
        <f t="shared" si="75"/>
        <v>4.1571521313108102</v>
      </c>
      <c r="K329">
        <f t="shared" si="67"/>
        <v>21.627932196700865</v>
      </c>
      <c r="L329">
        <f t="shared" si="67"/>
        <v>10.925777452395891</v>
      </c>
      <c r="M329">
        <f t="shared" si="72"/>
        <v>16.675764408423277</v>
      </c>
      <c r="N329">
        <f t="shared" si="67"/>
        <v>0.31705961718337905</v>
      </c>
      <c r="O329">
        <f t="shared" si="73"/>
        <v>9.801001661404686E-2</v>
      </c>
      <c r="P329">
        <f t="shared" si="74"/>
        <v>1.4373969545210147E-4</v>
      </c>
      <c r="Q329">
        <f t="shared" si="74"/>
        <v>4.8547058704742464E-5</v>
      </c>
      <c r="R329">
        <f t="shared" si="74"/>
        <v>1.1660362068424366E-8</v>
      </c>
      <c r="S329">
        <f t="shared" si="74"/>
        <v>5.3239914799592981E-9</v>
      </c>
      <c r="T329">
        <f t="shared" si="67"/>
        <v>3.8405005527657053E-13</v>
      </c>
      <c r="U329">
        <f t="shared" si="71"/>
        <v>53.839166646057613</v>
      </c>
      <c r="V329">
        <f t="shared" si="70"/>
        <v>-11.675147407710831</v>
      </c>
      <c r="W329">
        <f t="shared" si="65"/>
        <v>136.30906699177694</v>
      </c>
    </row>
    <row r="330" spans="1:23" x14ac:dyDescent="0.3">
      <c r="A330">
        <v>945.74999999998602</v>
      </c>
      <c r="B330" s="4">
        <v>157</v>
      </c>
      <c r="C330">
        <f t="shared" si="68"/>
        <v>121.75494132635413</v>
      </c>
      <c r="D330">
        <f t="shared" si="69"/>
        <v>283.89538366055484</v>
      </c>
      <c r="E330">
        <f t="shared" ref="E330:E393" si="76">B330-C330</f>
        <v>35.245058673645872</v>
      </c>
      <c r="F330">
        <f t="shared" si="75"/>
        <v>2.0398375747541087E-18</v>
      </c>
      <c r="G330">
        <f t="shared" si="75"/>
        <v>6.4106886758222453E-11</v>
      </c>
      <c r="H330">
        <f t="shared" si="75"/>
        <v>1.0100752077087779E-5</v>
      </c>
      <c r="I330">
        <f t="shared" si="75"/>
        <v>3.0033540147757439E-2</v>
      </c>
      <c r="J330">
        <f t="shared" si="75"/>
        <v>3.6250119582172955</v>
      </c>
      <c r="K330">
        <f t="shared" si="67"/>
        <v>20.734729554976337</v>
      </c>
      <c r="L330">
        <f t="shared" si="67"/>
        <v>11.541359482578624</v>
      </c>
      <c r="M330">
        <f t="shared" ref="M330:Q393" si="77">M$8*EXP(-(($D330-M$9)^2)/(2*M$10^2))</f>
        <v>17.848343738302585</v>
      </c>
      <c r="N330">
        <f t="shared" si="77"/>
        <v>0.36764051218821509</v>
      </c>
      <c r="O330">
        <f t="shared" si="77"/>
        <v>0.11662782757252013</v>
      </c>
      <c r="P330">
        <f t="shared" si="77"/>
        <v>1.8230802754595283E-4</v>
      </c>
      <c r="Q330">
        <f t="shared" si="77"/>
        <v>6.3553180409502149E-5</v>
      </c>
      <c r="R330">
        <f t="shared" ref="R330:S393" si="78">R$8*EXP(-(($D330-R$9)^2)/(2*R$10^2))</f>
        <v>1.6032981094148621E-8</v>
      </c>
      <c r="S330">
        <f t="shared" si="78"/>
        <v>7.5809442773894504E-9</v>
      </c>
      <c r="T330">
        <f t="shared" si="67"/>
        <v>5.6700914607479791E-13</v>
      </c>
      <c r="U330">
        <f t="shared" si="71"/>
        <v>54.264002599621968</v>
      </c>
      <c r="V330">
        <f t="shared" si="70"/>
        <v>-19.018943925976096</v>
      </c>
      <c r="W330">
        <f t="shared" ref="W330:W393" si="79">(V330)^2</f>
        <v>361.72022805942305</v>
      </c>
    </row>
    <row r="331" spans="1:23" x14ac:dyDescent="0.3">
      <c r="A331">
        <v>945.79999999998597</v>
      </c>
      <c r="B331" s="4">
        <v>163</v>
      </c>
      <c r="C331">
        <f t="shared" si="68"/>
        <v>121.67390189105549</v>
      </c>
      <c r="D331">
        <f t="shared" si="69"/>
        <v>283.84538366055489</v>
      </c>
      <c r="E331">
        <f t="shared" si="76"/>
        <v>41.326098108944507</v>
      </c>
      <c r="F331">
        <f t="shared" si="75"/>
        <v>1.2244727918572049E-18</v>
      </c>
      <c r="G331">
        <f t="shared" si="75"/>
        <v>4.2664509634528325E-11</v>
      </c>
      <c r="H331">
        <f t="shared" si="75"/>
        <v>7.4238520892510262E-6</v>
      </c>
      <c r="I331">
        <f t="shared" si="75"/>
        <v>2.4138360238735706E-2</v>
      </c>
      <c r="J331">
        <f t="shared" si="75"/>
        <v>3.1522209232384975</v>
      </c>
      <c r="K331">
        <f t="shared" ref="K331:T394" si="80">K$8*EXP(-(($D331-K$9)^2)/(2*K$10^2))</f>
        <v>19.819564989795555</v>
      </c>
      <c r="L331">
        <f t="shared" si="80"/>
        <v>12.161071859428308</v>
      </c>
      <c r="M331">
        <f t="shared" si="77"/>
        <v>19.046819185495881</v>
      </c>
      <c r="N331">
        <f t="shared" si="80"/>
        <v>0.42522232931008136</v>
      </c>
      <c r="O331">
        <f t="shared" si="77"/>
        <v>0.13837138135966051</v>
      </c>
      <c r="P331">
        <f t="shared" si="77"/>
        <v>2.3064557787389939E-4</v>
      </c>
      <c r="Q331">
        <f t="shared" si="77"/>
        <v>8.2951457724331473E-5</v>
      </c>
      <c r="R331">
        <f t="shared" si="78"/>
        <v>2.1990079174485702E-8</v>
      </c>
      <c r="S331">
        <f t="shared" si="78"/>
        <v>1.0762709647966432E-8</v>
      </c>
      <c r="T331">
        <f t="shared" si="80"/>
        <v>8.3503093470841039E-13</v>
      </c>
      <c r="U331">
        <f t="shared" si="71"/>
        <v>54.767730082550706</v>
      </c>
      <c r="V331">
        <f t="shared" si="70"/>
        <v>-13.441631973606199</v>
      </c>
      <c r="W331">
        <f t="shared" si="79"/>
        <v>180.67747011387249</v>
      </c>
    </row>
    <row r="332" spans="1:23" x14ac:dyDescent="0.3">
      <c r="A332">
        <v>945.84999999998604</v>
      </c>
      <c r="B332" s="4">
        <v>153</v>
      </c>
      <c r="C332">
        <f t="shared" si="68"/>
        <v>121.5928624557564</v>
      </c>
      <c r="D332">
        <f t="shared" si="69"/>
        <v>283.79538366055482</v>
      </c>
      <c r="E332">
        <f t="shared" si="76"/>
        <v>31.407137544243596</v>
      </c>
      <c r="F332">
        <f t="shared" si="75"/>
        <v>7.3298716420894433E-19</v>
      </c>
      <c r="G332">
        <f t="shared" si="75"/>
        <v>2.8315387431025143E-11</v>
      </c>
      <c r="H332">
        <f t="shared" si="75"/>
        <v>5.441248841371718E-6</v>
      </c>
      <c r="I332">
        <f t="shared" si="75"/>
        <v>1.9346512129608355E-2</v>
      </c>
      <c r="J332">
        <f t="shared" si="75"/>
        <v>2.7334902510018395</v>
      </c>
      <c r="K332">
        <f t="shared" si="80"/>
        <v>18.888706925718918</v>
      </c>
      <c r="L332">
        <f t="shared" si="80"/>
        <v>12.781946905014982</v>
      </c>
      <c r="M332">
        <f t="shared" si="77"/>
        <v>20.265595212632263</v>
      </c>
      <c r="N332">
        <f t="shared" si="80"/>
        <v>0.49059038236228458</v>
      </c>
      <c r="O332">
        <f t="shared" si="77"/>
        <v>0.16368268259651028</v>
      </c>
      <c r="P332">
        <f t="shared" si="77"/>
        <v>2.9106818685847131E-4</v>
      </c>
      <c r="Q332">
        <f t="shared" si="77"/>
        <v>1.0795011838607295E-4</v>
      </c>
      <c r="R332">
        <f t="shared" si="78"/>
        <v>3.0084969373300292E-8</v>
      </c>
      <c r="S332">
        <f t="shared" si="78"/>
        <v>1.5234644033666237E-8</v>
      </c>
      <c r="T332">
        <f t="shared" si="80"/>
        <v>1.226663190688218E-12</v>
      </c>
      <c r="U332">
        <f t="shared" si="71"/>
        <v>55.343763376359654</v>
      </c>
      <c r="V332">
        <f t="shared" si="70"/>
        <v>-23.936625832116057</v>
      </c>
      <c r="W332">
        <f t="shared" si="79"/>
        <v>572.96205622672574</v>
      </c>
    </row>
    <row r="333" spans="1:23" x14ac:dyDescent="0.3">
      <c r="A333">
        <v>945.89999999998599</v>
      </c>
      <c r="B333" s="4">
        <v>171</v>
      </c>
      <c r="C333">
        <f t="shared" si="68"/>
        <v>121.51182302045777</v>
      </c>
      <c r="D333">
        <f t="shared" si="69"/>
        <v>283.74538366055486</v>
      </c>
      <c r="E333">
        <f t="shared" si="76"/>
        <v>49.488176979542231</v>
      </c>
      <c r="F333">
        <f t="shared" si="75"/>
        <v>4.3755966151483706E-19</v>
      </c>
      <c r="G333">
        <f t="shared" si="75"/>
        <v>1.8740101394178256E-11</v>
      </c>
      <c r="H333">
        <f t="shared" si="75"/>
        <v>3.977054504727252E-6</v>
      </c>
      <c r="I333">
        <f t="shared" si="75"/>
        <v>1.5462911621868242E-2</v>
      </c>
      <c r="J333">
        <f t="shared" si="75"/>
        <v>2.3638074079206541</v>
      </c>
      <c r="K333">
        <f t="shared" si="80"/>
        <v>17.948274600953891</v>
      </c>
      <c r="L333">
        <f t="shared" si="80"/>
        <v>13.400852646795535</v>
      </c>
      <c r="M333">
        <f t="shared" si="77"/>
        <v>21.498523583744245</v>
      </c>
      <c r="N333">
        <f t="shared" si="80"/>
        <v>0.5645888094422159</v>
      </c>
      <c r="O333">
        <f t="shared" si="77"/>
        <v>0.19305077915823804</v>
      </c>
      <c r="P333">
        <f t="shared" si="77"/>
        <v>3.6639928445596914E-4</v>
      </c>
      <c r="Q333">
        <f t="shared" si="77"/>
        <v>1.4006660129633097E-4</v>
      </c>
      <c r="R333">
        <f t="shared" si="78"/>
        <v>4.1056566062479469E-8</v>
      </c>
      <c r="S333">
        <f t="shared" si="78"/>
        <v>2.1500836922019456E-8</v>
      </c>
      <c r="T333">
        <f t="shared" si="80"/>
        <v>1.7974564218009552E-12</v>
      </c>
      <c r="U333">
        <f t="shared" si="71"/>
        <v>55.985071245154849</v>
      </c>
      <c r="V333">
        <f t="shared" si="70"/>
        <v>-6.4968942656126174</v>
      </c>
      <c r="W333">
        <f t="shared" si="79"/>
        <v>42.209635098550109</v>
      </c>
    </row>
    <row r="334" spans="1:23" x14ac:dyDescent="0.3">
      <c r="A334">
        <v>945.94999999998504</v>
      </c>
      <c r="B334" s="4">
        <v>153</v>
      </c>
      <c r="C334">
        <f t="shared" si="68"/>
        <v>121.4307835851605</v>
      </c>
      <c r="D334">
        <f t="shared" si="69"/>
        <v>283.69538366055582</v>
      </c>
      <c r="E334">
        <f t="shared" si="76"/>
        <v>31.569216414839502</v>
      </c>
      <c r="F334">
        <f t="shared" si="75"/>
        <v>2.6047848903956194E-19</v>
      </c>
      <c r="G334">
        <f t="shared" si="75"/>
        <v>1.236844329834737E-11</v>
      </c>
      <c r="H334">
        <f t="shared" si="75"/>
        <v>2.8987994904362331E-6</v>
      </c>
      <c r="I334">
        <f t="shared" si="75"/>
        <v>1.2324620220377117E-2</v>
      </c>
      <c r="J334">
        <f t="shared" si="75"/>
        <v>2.0384512397359176</v>
      </c>
      <c r="K334">
        <f t="shared" si="80"/>
        <v>17.00417436954724</v>
      </c>
      <c r="L334">
        <f t="shared" si="80"/>
        <v>14.014516606385834</v>
      </c>
      <c r="M334">
        <f t="shared" si="77"/>
        <v>22.73894308865723</v>
      </c>
      <c r="N334">
        <f t="shared" si="80"/>
        <v>0.64812051720089581</v>
      </c>
      <c r="O334">
        <f t="shared" si="77"/>
        <v>0.22701405728304691</v>
      </c>
      <c r="P334">
        <f t="shared" si="77"/>
        <v>4.6007089656435464E-4</v>
      </c>
      <c r="Q334">
        <f t="shared" si="77"/>
        <v>1.8120009686870459E-4</v>
      </c>
      <c r="R334">
        <f t="shared" si="78"/>
        <v>5.5888948577981165E-8</v>
      </c>
      <c r="S334">
        <f t="shared" si="78"/>
        <v>3.0254556178466771E-8</v>
      </c>
      <c r="T334">
        <f t="shared" si="80"/>
        <v>2.627251658021285E-12</v>
      </c>
      <c r="U334">
        <f t="shared" si="71"/>
        <v>56.684188754981967</v>
      </c>
      <c r="V334">
        <f t="shared" si="70"/>
        <v>-25.114972340142465</v>
      </c>
      <c r="W334">
        <f t="shared" si="79"/>
        <v>630.76183564612109</v>
      </c>
    </row>
    <row r="335" spans="1:23" x14ac:dyDescent="0.3">
      <c r="A335">
        <v>945.99999999998499</v>
      </c>
      <c r="B335" s="4">
        <v>191</v>
      </c>
      <c r="C335">
        <f t="shared" ref="C335:C398" si="81">$Z$15*A335+$AA$15</f>
        <v>121.34974414986164</v>
      </c>
      <c r="D335">
        <f t="shared" ref="D335:D398" si="82">$E$5-A335-$X$8</f>
        <v>283.64538366055586</v>
      </c>
      <c r="E335">
        <f t="shared" si="76"/>
        <v>69.650255850138365</v>
      </c>
      <c r="F335">
        <f t="shared" si="75"/>
        <v>1.5463226894051009E-19</v>
      </c>
      <c r="G335">
        <f t="shared" si="75"/>
        <v>8.1405139832966949E-12</v>
      </c>
      <c r="H335">
        <f t="shared" si="75"/>
        <v>2.1070191741475186E-6</v>
      </c>
      <c r="I335">
        <f t="shared" si="75"/>
        <v>9.7960162167919779E-3</v>
      </c>
      <c r="J335">
        <f t="shared" si="75"/>
        <v>1.7530013224080294</v>
      </c>
      <c r="K335">
        <f t="shared" si="80"/>
        <v>16.062042152059082</v>
      </c>
      <c r="L335">
        <f t="shared" si="80"/>
        <v>14.619552572352102</v>
      </c>
      <c r="M335">
        <f t="shared" si="77"/>
        <v>23.979729561500903</v>
      </c>
      <c r="N335">
        <f t="shared" si="80"/>
        <v>0.74214632639632849</v>
      </c>
      <c r="O335">
        <f t="shared" si="77"/>
        <v>0.26616215834420448</v>
      </c>
      <c r="P335">
        <f t="shared" si="77"/>
        <v>5.7624235123085238E-4</v>
      </c>
      <c r="Q335">
        <f t="shared" si="77"/>
        <v>2.337193272307632E-4</v>
      </c>
      <c r="R335">
        <f t="shared" si="78"/>
        <v>7.5889121336438483E-8</v>
      </c>
      <c r="S335">
        <f t="shared" si="78"/>
        <v>4.2446176414338632E-8</v>
      </c>
      <c r="T335">
        <f t="shared" si="80"/>
        <v>3.8304980686947556E-12</v>
      </c>
      <c r="U335">
        <f t="shared" si="71"/>
        <v>57.433242296322341</v>
      </c>
      <c r="V335">
        <f t="shared" ref="V335:V398" si="83">E335-U335</f>
        <v>12.217013553816024</v>
      </c>
      <c r="W335">
        <f t="shared" si="79"/>
        <v>149.25542017412442</v>
      </c>
    </row>
    <row r="336" spans="1:23" x14ac:dyDescent="0.3">
      <c r="A336">
        <v>946.04999999998495</v>
      </c>
      <c r="B336" s="4">
        <v>178</v>
      </c>
      <c r="C336">
        <f t="shared" si="81"/>
        <v>121.26870471456277</v>
      </c>
      <c r="D336">
        <f t="shared" si="82"/>
        <v>283.59538366055591</v>
      </c>
      <c r="E336">
        <f t="shared" si="76"/>
        <v>56.731295285437227</v>
      </c>
      <c r="F336">
        <f t="shared" si="75"/>
        <v>9.1542352910115272E-20</v>
      </c>
      <c r="G336">
        <f t="shared" si="75"/>
        <v>5.3429645039054677E-12</v>
      </c>
      <c r="H336">
        <f t="shared" si="75"/>
        <v>1.5272582412899563E-6</v>
      </c>
      <c r="I336">
        <f t="shared" si="75"/>
        <v>7.7646006405138719E-3</v>
      </c>
      <c r="J336">
        <f t="shared" si="75"/>
        <v>1.5033421633891253</v>
      </c>
      <c r="K336">
        <f t="shared" si="80"/>
        <v>15.127192724159389</v>
      </c>
      <c r="L336">
        <f t="shared" si="80"/>
        <v>15.212490089557685</v>
      </c>
      <c r="M336">
        <f t="shared" si="77"/>
        <v>25.213355904749804</v>
      </c>
      <c r="N336">
        <f t="shared" si="80"/>
        <v>0.84768321216864573</v>
      </c>
      <c r="O336">
        <f t="shared" si="77"/>
        <v>0.31113741255414568</v>
      </c>
      <c r="P336">
        <f t="shared" si="77"/>
        <v>7.1993925527812661E-4</v>
      </c>
      <c r="Q336">
        <f t="shared" si="77"/>
        <v>3.0056831499238967E-4</v>
      </c>
      <c r="R336">
        <f t="shared" si="78"/>
        <v>1.0278822763680658E-7</v>
      </c>
      <c r="S336">
        <f t="shared" si="78"/>
        <v>5.937433113482174E-8</v>
      </c>
      <c r="T336">
        <f t="shared" si="80"/>
        <v>5.570819520862384E-12</v>
      </c>
      <c r="U336">
        <f t="shared" ref="U336:U399" si="84">F336+G336+H336+I336+J336+K336+L336+P336+M336+N336+O336+R336+Q336+S336+T336</f>
        <v>58.223988304221287</v>
      </c>
      <c r="V336">
        <f t="shared" si="83"/>
        <v>-1.4926930187840597</v>
      </c>
      <c r="W336">
        <f t="shared" si="79"/>
        <v>2.2281324483266691</v>
      </c>
    </row>
    <row r="337" spans="1:23" x14ac:dyDescent="0.3">
      <c r="A337">
        <v>946.09999999998502</v>
      </c>
      <c r="B337" s="4">
        <v>174</v>
      </c>
      <c r="C337">
        <f t="shared" si="81"/>
        <v>121.18766527926391</v>
      </c>
      <c r="D337">
        <f t="shared" si="82"/>
        <v>283.54538366055584</v>
      </c>
      <c r="E337">
        <f t="shared" si="76"/>
        <v>52.812334720736089</v>
      </c>
      <c r="F337">
        <f t="shared" si="75"/>
        <v>5.4042781261770379E-20</v>
      </c>
      <c r="G337">
        <f t="shared" si="75"/>
        <v>3.4970869404125315E-12</v>
      </c>
      <c r="H337">
        <f t="shared" si="75"/>
        <v>1.1039518840060886E-6</v>
      </c>
      <c r="I337">
        <f t="shared" si="75"/>
        <v>6.1373717438468834E-3</v>
      </c>
      <c r="J337">
        <f t="shared" si="75"/>
        <v>1.2856628961642451</v>
      </c>
      <c r="K337">
        <f t="shared" si="80"/>
        <v>14.204576359061468</v>
      </c>
      <c r="L337">
        <f t="shared" si="80"/>
        <v>15.7898063367118</v>
      </c>
      <c r="M337">
        <f t="shared" si="77"/>
        <v>26.431961600921611</v>
      </c>
      <c r="N337">
        <f t="shared" si="80"/>
        <v>0.96580153363961474</v>
      </c>
      <c r="O337">
        <f t="shared" si="77"/>
        <v>0.36263567716880341</v>
      </c>
      <c r="P337">
        <f t="shared" si="77"/>
        <v>8.9721557342850621E-4</v>
      </c>
      <c r="Q337">
        <f t="shared" si="77"/>
        <v>3.8539327575635101E-4</v>
      </c>
      <c r="R337">
        <f t="shared" si="78"/>
        <v>1.3887289814970746E-7</v>
      </c>
      <c r="S337">
        <f t="shared" si="78"/>
        <v>8.2807801184155248E-8</v>
      </c>
      <c r="T337">
        <f t="shared" si="80"/>
        <v>8.0815227140957276E-12</v>
      </c>
      <c r="U337">
        <f t="shared" si="84"/>
        <v>59.047865709904734</v>
      </c>
      <c r="V337">
        <f t="shared" si="83"/>
        <v>-6.2355309891686446</v>
      </c>
      <c r="W337">
        <f t="shared" si="79"/>
        <v>38.881846716882492</v>
      </c>
    </row>
    <row r="338" spans="1:23" x14ac:dyDescent="0.3">
      <c r="A338">
        <v>946.14999999998497</v>
      </c>
      <c r="B338" s="4">
        <v>147</v>
      </c>
      <c r="C338">
        <f t="shared" si="81"/>
        <v>121.10662584396505</v>
      </c>
      <c r="D338">
        <f t="shared" si="82"/>
        <v>283.49538366055589</v>
      </c>
      <c r="E338">
        <f t="shared" si="76"/>
        <v>25.893374156034952</v>
      </c>
      <c r="F338">
        <f t="shared" si="75"/>
        <v>3.1816103457360327E-20</v>
      </c>
      <c r="G338">
        <f t="shared" si="75"/>
        <v>2.2825707508708338E-12</v>
      </c>
      <c r="H338">
        <f t="shared" si="75"/>
        <v>7.9575887461777709E-7</v>
      </c>
      <c r="I338">
        <f t="shared" si="75"/>
        <v>4.8377053552518447E-3</v>
      </c>
      <c r="J338">
        <f t="shared" si="75"/>
        <v>1.0964531031352454</v>
      </c>
      <c r="K338">
        <f t="shared" si="80"/>
        <v>13.298743164550114</v>
      </c>
      <c r="L338">
        <f t="shared" si="80"/>
        <v>16.347960006046648</v>
      </c>
      <c r="M338">
        <f t="shared" si="77"/>
        <v>27.627430962607455</v>
      </c>
      <c r="N338">
        <f t="shared" si="80"/>
        <v>1.0976211509248632</v>
      </c>
      <c r="O338">
        <f t="shared" si="77"/>
        <v>0.42140646054426872</v>
      </c>
      <c r="P338">
        <f t="shared" si="77"/>
        <v>1.1153419064504353E-3</v>
      </c>
      <c r="Q338">
        <f t="shared" si="77"/>
        <v>4.9269418475409495E-4</v>
      </c>
      <c r="R338">
        <f t="shared" si="78"/>
        <v>1.8715519572484096E-7</v>
      </c>
      <c r="S338">
        <f t="shared" si="78"/>
        <v>1.1514793199609868E-7</v>
      </c>
      <c r="T338">
        <f t="shared" si="80"/>
        <v>1.1694390054189587E-11</v>
      </c>
      <c r="U338">
        <f t="shared" si="84"/>
        <v>59.896061687331041</v>
      </c>
      <c r="V338">
        <f t="shared" si="83"/>
        <v>-34.00268753129609</v>
      </c>
      <c r="W338">
        <f t="shared" si="79"/>
        <v>1156.1827593509586</v>
      </c>
    </row>
    <row r="339" spans="1:23" x14ac:dyDescent="0.3">
      <c r="A339">
        <v>946.19999999998504</v>
      </c>
      <c r="B339" s="4">
        <v>170</v>
      </c>
      <c r="C339">
        <f t="shared" si="81"/>
        <v>121.02558640866619</v>
      </c>
      <c r="D339">
        <f t="shared" si="82"/>
        <v>283.44538366055582</v>
      </c>
      <c r="E339">
        <f t="shared" si="76"/>
        <v>48.974413591333814</v>
      </c>
      <c r="F339">
        <f t="shared" si="75"/>
        <v>1.8678842794253063E-20</v>
      </c>
      <c r="G339">
        <f t="shared" si="75"/>
        <v>1.4857158087064217E-12</v>
      </c>
      <c r="H339">
        <f t="shared" si="75"/>
        <v>5.7201381080854737E-7</v>
      </c>
      <c r="I339">
        <f t="shared" si="75"/>
        <v>3.8026825873656925E-3</v>
      </c>
      <c r="J339">
        <f t="shared" si="75"/>
        <v>0.93249538183852609</v>
      </c>
      <c r="K339">
        <f t="shared" si="80"/>
        <v>12.413815281100703</v>
      </c>
      <c r="L339">
        <f t="shared" si="80"/>
        <v>16.883426747395408</v>
      </c>
      <c r="M339">
        <f t="shared" si="77"/>
        <v>28.791479146983193</v>
      </c>
      <c r="N339">
        <f t="shared" si="80"/>
        <v>1.2443063339183942</v>
      </c>
      <c r="O339">
        <f t="shared" si="77"/>
        <v>0.48825220918982232</v>
      </c>
      <c r="P339">
        <f t="shared" si="77"/>
        <v>1.3830233266124471E-3</v>
      </c>
      <c r="Q339">
        <f t="shared" si="77"/>
        <v>6.2800500785275268E-4</v>
      </c>
      <c r="R339">
        <f t="shared" si="78"/>
        <v>2.5159183682442594E-7</v>
      </c>
      <c r="S339">
        <f t="shared" si="78"/>
        <v>1.5964429361053505E-7</v>
      </c>
      <c r="T339">
        <f t="shared" si="80"/>
        <v>1.6879991382574861E-11</v>
      </c>
      <c r="U339">
        <f t="shared" si="84"/>
        <v>60.759589794616197</v>
      </c>
      <c r="V339">
        <f t="shared" si="83"/>
        <v>-11.785176203282383</v>
      </c>
      <c r="W339">
        <f t="shared" si="79"/>
        <v>138.89037814241337</v>
      </c>
    </row>
    <row r="340" spans="1:23" x14ac:dyDescent="0.3">
      <c r="A340">
        <v>946.24999999998499</v>
      </c>
      <c r="B340" s="4">
        <v>172</v>
      </c>
      <c r="C340">
        <f t="shared" si="81"/>
        <v>120.94454697336732</v>
      </c>
      <c r="D340">
        <f t="shared" si="82"/>
        <v>283.39538366055586</v>
      </c>
      <c r="E340">
        <f t="shared" si="76"/>
        <v>51.055453026632676</v>
      </c>
      <c r="F340">
        <f t="shared" si="75"/>
        <v>1.0935700861295616E-20</v>
      </c>
      <c r="G340">
        <f t="shared" si="75"/>
        <v>9.6436384350607375E-13</v>
      </c>
      <c r="H340">
        <f t="shared" si="75"/>
        <v>4.100390480363578E-7</v>
      </c>
      <c r="I340">
        <f t="shared" si="75"/>
        <v>2.9808108369876324E-3</v>
      </c>
      <c r="J340">
        <f t="shared" si="75"/>
        <v>0.79085523981951777</v>
      </c>
      <c r="K340">
        <f t="shared" si="80"/>
        <v>11.553466940215268</v>
      </c>
      <c r="L340">
        <f t="shared" si="80"/>
        <v>17.39273569372623</v>
      </c>
      <c r="M340">
        <f t="shared" si="77"/>
        <v>29.915744747658056</v>
      </c>
      <c r="N340">
        <f t="shared" si="80"/>
        <v>1.4070593763521202</v>
      </c>
      <c r="O340">
        <f t="shared" si="77"/>
        <v>0.56402663315698642</v>
      </c>
      <c r="P340">
        <f t="shared" si="77"/>
        <v>1.710650380336658E-3</v>
      </c>
      <c r="Q340">
        <f t="shared" si="77"/>
        <v>7.9810704539836675E-4</v>
      </c>
      <c r="R340">
        <f t="shared" si="78"/>
        <v>3.3736612393106738E-7</v>
      </c>
      <c r="S340">
        <f t="shared" si="78"/>
        <v>2.2068002455791564E-7</v>
      </c>
      <c r="T340">
        <f t="shared" si="80"/>
        <v>2.4303965167668748E-11</v>
      </c>
      <c r="U340">
        <f t="shared" si="84"/>
        <v>61.629379167301359</v>
      </c>
      <c r="V340">
        <f t="shared" si="83"/>
        <v>-10.573926140668682</v>
      </c>
      <c r="W340">
        <f t="shared" si="79"/>
        <v>111.80791402831649</v>
      </c>
    </row>
    <row r="341" spans="1:23" x14ac:dyDescent="0.3">
      <c r="A341">
        <v>946.29999999998495</v>
      </c>
      <c r="B341" s="4">
        <v>170</v>
      </c>
      <c r="C341">
        <f t="shared" si="81"/>
        <v>120.86350753806869</v>
      </c>
      <c r="D341">
        <f t="shared" si="82"/>
        <v>283.34538366055591</v>
      </c>
      <c r="E341">
        <f t="shared" si="76"/>
        <v>49.136492461931311</v>
      </c>
      <c r="F341">
        <f t="shared" si="75"/>
        <v>6.3846479450953766E-21</v>
      </c>
      <c r="G341">
        <f t="shared" si="75"/>
        <v>6.2422300782810264E-13</v>
      </c>
      <c r="H341">
        <f t="shared" si="75"/>
        <v>2.931146982069319E-7</v>
      </c>
      <c r="I341">
        <f t="shared" si="75"/>
        <v>2.3300885994630314E-3</v>
      </c>
      <c r="J341">
        <f t="shared" si="75"/>
        <v>0.66886886602763673</v>
      </c>
      <c r="K341">
        <f t="shared" si="80"/>
        <v>10.72091222461391</v>
      </c>
      <c r="L341">
        <f t="shared" si="80"/>
        <v>17.87250654831816</v>
      </c>
      <c r="M341">
        <f t="shared" si="77"/>
        <v>30.991887582306372</v>
      </c>
      <c r="N341">
        <f t="shared" si="80"/>
        <v>1.5871128409387973</v>
      </c>
      <c r="O341">
        <f t="shared" si="77"/>
        <v>0.64963194620191567</v>
      </c>
      <c r="P341">
        <f t="shared" si="77"/>
        <v>2.1105871007000474E-3</v>
      </c>
      <c r="Q341">
        <f t="shared" si="77"/>
        <v>1.0112803053846495E-3</v>
      </c>
      <c r="R341">
        <f t="shared" si="78"/>
        <v>4.5124942884850489E-7</v>
      </c>
      <c r="S341">
        <f t="shared" si="78"/>
        <v>3.0414803488835931E-7</v>
      </c>
      <c r="T341">
        <f t="shared" si="80"/>
        <v>3.4905375609586188E-11</v>
      </c>
      <c r="U341">
        <f t="shared" si="84"/>
        <v>62.496373012960028</v>
      </c>
      <c r="V341">
        <f t="shared" si="83"/>
        <v>-13.359880551028716</v>
      </c>
      <c r="W341">
        <f t="shared" si="79"/>
        <v>178.48640833775536</v>
      </c>
    </row>
    <row r="342" spans="1:23" x14ac:dyDescent="0.3">
      <c r="A342">
        <v>946.34999999998502</v>
      </c>
      <c r="B342" s="4">
        <v>153</v>
      </c>
      <c r="C342">
        <f t="shared" si="81"/>
        <v>120.7824681027696</v>
      </c>
      <c r="D342">
        <f t="shared" si="82"/>
        <v>283.29538366055584</v>
      </c>
      <c r="E342">
        <f t="shared" si="76"/>
        <v>32.217531897230401</v>
      </c>
      <c r="F342">
        <f t="shared" si="75"/>
        <v>3.7172431172319237E-21</v>
      </c>
      <c r="G342">
        <f t="shared" si="75"/>
        <v>4.0293250417335521E-13</v>
      </c>
      <c r="H342">
        <f t="shared" si="75"/>
        <v>2.089506155161628E-7</v>
      </c>
      <c r="I342">
        <f t="shared" si="75"/>
        <v>1.8163692108848766E-3</v>
      </c>
      <c r="J342">
        <f t="shared" si="75"/>
        <v>0.56412928347733937</v>
      </c>
      <c r="K342">
        <f t="shared" si="80"/>
        <v>9.918900228311923</v>
      </c>
      <c r="L342">
        <f t="shared" si="80"/>
        <v>18.319486686020579</v>
      </c>
      <c r="M342">
        <f t="shared" si="77"/>
        <v>32.011690124375868</v>
      </c>
      <c r="N342">
        <f t="shared" si="80"/>
        <v>1.7857203769350032</v>
      </c>
      <c r="O342">
        <f t="shared" si="77"/>
        <v>0.74601490156569161</v>
      </c>
      <c r="P342">
        <f t="shared" si="77"/>
        <v>2.5975000757548238E-3</v>
      </c>
      <c r="Q342">
        <f t="shared" si="77"/>
        <v>1.2775982888480839E-3</v>
      </c>
      <c r="R342">
        <f t="shared" si="78"/>
        <v>6.0206326172113765E-7</v>
      </c>
      <c r="S342">
        <f t="shared" si="78"/>
        <v>4.1794523015039124E-7</v>
      </c>
      <c r="T342">
        <f t="shared" si="80"/>
        <v>5.0005499006248732E-11</v>
      </c>
      <c r="U342">
        <f t="shared" si="84"/>
        <v>63.351634297271417</v>
      </c>
      <c r="V342">
        <f t="shared" si="83"/>
        <v>-31.134102400041016</v>
      </c>
      <c r="W342">
        <f t="shared" si="79"/>
        <v>969.33233225623974</v>
      </c>
    </row>
    <row r="343" spans="1:23" x14ac:dyDescent="0.3">
      <c r="A343">
        <v>946.39999999998497</v>
      </c>
      <c r="B343" s="4">
        <v>184</v>
      </c>
      <c r="C343">
        <f t="shared" si="81"/>
        <v>120.70142866747096</v>
      </c>
      <c r="D343">
        <f t="shared" si="82"/>
        <v>283.24538366055589</v>
      </c>
      <c r="E343">
        <f t="shared" si="76"/>
        <v>63.298571332529036</v>
      </c>
      <c r="F343">
        <f t="shared" si="75"/>
        <v>2.1582346223651932E-21</v>
      </c>
      <c r="G343">
        <f t="shared" si="75"/>
        <v>2.5936926535733671E-13</v>
      </c>
      <c r="H343">
        <f t="shared" si="75"/>
        <v>1.4853999024992956E-7</v>
      </c>
      <c r="I343">
        <f t="shared" si="75"/>
        <v>1.4119831248356996E-3</v>
      </c>
      <c r="J343">
        <f t="shared" si="75"/>
        <v>0.474471340888798</v>
      </c>
      <c r="K343">
        <f t="shared" si="80"/>
        <v>9.1497171872587248</v>
      </c>
      <c r="L343">
        <f t="shared" si="80"/>
        <v>18.730587703633006</v>
      </c>
      <c r="M343">
        <f t="shared" si="77"/>
        <v>32.967160887525012</v>
      </c>
      <c r="N343">
        <f t="shared" si="80"/>
        <v>2.0041460703395515</v>
      </c>
      <c r="O343">
        <f t="shared" si="77"/>
        <v>0.85416151236671722</v>
      </c>
      <c r="P343">
        <f t="shared" si="77"/>
        <v>3.1887327804428997E-3</v>
      </c>
      <c r="Q343">
        <f t="shared" si="77"/>
        <v>1.6092720207732979E-3</v>
      </c>
      <c r="R343">
        <f t="shared" si="78"/>
        <v>8.0126810753155795E-7</v>
      </c>
      <c r="S343">
        <f t="shared" si="78"/>
        <v>5.7261945415413922E-7</v>
      </c>
      <c r="T343">
        <f t="shared" si="80"/>
        <v>7.1458432167224362E-11</v>
      </c>
      <c r="U343">
        <f t="shared" si="84"/>
        <v>64.186456212437122</v>
      </c>
      <c r="V343">
        <f t="shared" si="83"/>
        <v>-0.88788487990808562</v>
      </c>
      <c r="W343">
        <f t="shared" si="79"/>
        <v>0.78833955996939564</v>
      </c>
    </row>
    <row r="344" spans="1:23" x14ac:dyDescent="0.3">
      <c r="A344">
        <v>946.44999999998504</v>
      </c>
      <c r="B344" s="4">
        <v>156</v>
      </c>
      <c r="C344">
        <f t="shared" si="81"/>
        <v>120.62038923217187</v>
      </c>
      <c r="D344">
        <f t="shared" si="82"/>
        <v>283.19538366055582</v>
      </c>
      <c r="E344">
        <f t="shared" si="76"/>
        <v>35.379610767828126</v>
      </c>
      <c r="F344">
        <f t="shared" si="75"/>
        <v>1.2495971398890614E-21</v>
      </c>
      <c r="G344">
        <f t="shared" si="75"/>
        <v>1.6649392782708074E-13</v>
      </c>
      <c r="H344">
        <f t="shared" si="75"/>
        <v>1.0530204500838985E-7</v>
      </c>
      <c r="I344">
        <f t="shared" si="75"/>
        <v>1.0945826479665545E-3</v>
      </c>
      <c r="J344">
        <f t="shared" si="75"/>
        <v>0.39795595179588761</v>
      </c>
      <c r="K344">
        <f t="shared" si="80"/>
        <v>8.415195042527797</v>
      </c>
      <c r="L344">
        <f t="shared" si="80"/>
        <v>19.102920847931358</v>
      </c>
      <c r="M344">
        <f t="shared" si="77"/>
        <v>33.850637966973792</v>
      </c>
      <c r="N344">
        <f t="shared" si="80"/>
        <v>2.2436523091248501</v>
      </c>
      <c r="O344">
        <f t="shared" si="77"/>
        <v>0.97509035782791098</v>
      </c>
      <c r="P344">
        <f t="shared" si="77"/>
        <v>3.9047294861715366E-3</v>
      </c>
      <c r="Q344">
        <f t="shared" si="77"/>
        <v>2.0210495762372532E-3</v>
      </c>
      <c r="R344">
        <f t="shared" si="78"/>
        <v>1.0637115016580984E-6</v>
      </c>
      <c r="S344">
        <f t="shared" si="78"/>
        <v>7.8221329147383027E-7</v>
      </c>
      <c r="T344">
        <f t="shared" si="80"/>
        <v>1.0185901434129986E-10</v>
      </c>
      <c r="U344">
        <f t="shared" si="84"/>
        <v>64.99247478922085</v>
      </c>
      <c r="V344">
        <f t="shared" si="83"/>
        <v>-29.612864021392724</v>
      </c>
      <c r="W344">
        <f t="shared" si="79"/>
        <v>876.92171554949562</v>
      </c>
    </row>
    <row r="345" spans="1:23" x14ac:dyDescent="0.3">
      <c r="A345">
        <v>946.49999999998499</v>
      </c>
      <c r="B345" s="4">
        <v>195</v>
      </c>
      <c r="C345">
        <f t="shared" si="81"/>
        <v>120.53934979687324</v>
      </c>
      <c r="D345">
        <f t="shared" si="82"/>
        <v>283.14538366055586</v>
      </c>
      <c r="E345">
        <f t="shared" si="76"/>
        <v>74.460650203126761</v>
      </c>
      <c r="F345">
        <f t="shared" si="75"/>
        <v>7.2149789426708281E-22</v>
      </c>
      <c r="G345">
        <f t="shared" si="75"/>
        <v>1.0657907931617486E-13</v>
      </c>
      <c r="H345">
        <f t="shared" si="75"/>
        <v>7.4443005372534452E-8</v>
      </c>
      <c r="I345">
        <f t="shared" si="75"/>
        <v>8.4617714320782021E-4</v>
      </c>
      <c r="J345">
        <f t="shared" si="75"/>
        <v>0.33285393964082416</v>
      </c>
      <c r="K345">
        <f t="shared" si="80"/>
        <v>7.7167258094783104</v>
      </c>
      <c r="L345">
        <f t="shared" si="80"/>
        <v>19.433830754737787</v>
      </c>
      <c r="M345">
        <f t="shared" si="77"/>
        <v>34.654890876840646</v>
      </c>
      <c r="N345">
        <f t="shared" si="80"/>
        <v>2.5054861712674739</v>
      </c>
      <c r="O345">
        <f t="shared" si="77"/>
        <v>1.1098443931369026</v>
      </c>
      <c r="P345">
        <f t="shared" si="77"/>
        <v>4.7695130971415287E-3</v>
      </c>
      <c r="Q345">
        <f t="shared" si="77"/>
        <v>2.5306777123999253E-3</v>
      </c>
      <c r="R345">
        <f t="shared" si="78"/>
        <v>1.4085754713782987E-6</v>
      </c>
      <c r="S345">
        <f t="shared" si="78"/>
        <v>1.0653606483522556E-6</v>
      </c>
      <c r="T345">
        <f t="shared" si="80"/>
        <v>1.4482906383142623E-10</v>
      </c>
      <c r="U345">
        <f t="shared" si="84"/>
        <v>65.761780861578742</v>
      </c>
      <c r="V345">
        <f t="shared" si="83"/>
        <v>8.6988693415480185</v>
      </c>
      <c r="W345">
        <f t="shared" si="79"/>
        <v>75.670327821324051</v>
      </c>
    </row>
    <row r="346" spans="1:23" x14ac:dyDescent="0.3">
      <c r="A346">
        <v>946.54999999998495</v>
      </c>
      <c r="B346" s="4">
        <v>155</v>
      </c>
      <c r="C346">
        <f t="shared" si="81"/>
        <v>120.45831036157438</v>
      </c>
      <c r="D346">
        <f t="shared" si="82"/>
        <v>283.09538366055591</v>
      </c>
      <c r="E346">
        <f t="shared" si="76"/>
        <v>34.541689638425623</v>
      </c>
      <c r="F346">
        <f t="shared" si="75"/>
        <v>4.1542611236492875E-22</v>
      </c>
      <c r="G346">
        <f t="shared" si="75"/>
        <v>6.8036068164070605E-14</v>
      </c>
      <c r="H346">
        <f t="shared" si="75"/>
        <v>5.2481310174284419E-8</v>
      </c>
      <c r="I346">
        <f t="shared" si="75"/>
        <v>6.523305217221387E-4</v>
      </c>
      <c r="J346">
        <f t="shared" si="75"/>
        <v>0.27762979790314973</v>
      </c>
      <c r="K346">
        <f t="shared" si="80"/>
        <v>7.0552810584411825</v>
      </c>
      <c r="L346">
        <f t="shared" si="80"/>
        <v>19.720926948982616</v>
      </c>
      <c r="M346">
        <f t="shared" si="77"/>
        <v>35.373218800158746</v>
      </c>
      <c r="N346">
        <f t="shared" si="80"/>
        <v>2.7908643717635444</v>
      </c>
      <c r="O346">
        <f t="shared" si="77"/>
        <v>1.2594812018721624</v>
      </c>
      <c r="P346">
        <f t="shared" si="77"/>
        <v>5.8112212090758184E-3</v>
      </c>
      <c r="Q346">
        <f t="shared" si="77"/>
        <v>3.15943249686957E-3</v>
      </c>
      <c r="R346">
        <f t="shared" si="78"/>
        <v>1.8605727490529825E-6</v>
      </c>
      <c r="S346">
        <f t="shared" si="78"/>
        <v>1.4467066506092708E-6</v>
      </c>
      <c r="T346">
        <f t="shared" si="80"/>
        <v>2.0541031361246946E-10</v>
      </c>
      <c r="U346">
        <f t="shared" si="84"/>
        <v>66.48702852331526</v>
      </c>
      <c r="V346">
        <f t="shared" si="83"/>
        <v>-31.945338884889637</v>
      </c>
      <c r="W346">
        <f t="shared" si="79"/>
        <v>1020.5046764704418</v>
      </c>
    </row>
    <row r="347" spans="1:23" x14ac:dyDescent="0.3">
      <c r="A347">
        <v>946.59999999998502</v>
      </c>
      <c r="B347" s="4">
        <v>169</v>
      </c>
      <c r="C347">
        <f t="shared" si="81"/>
        <v>120.37727092627551</v>
      </c>
      <c r="D347">
        <f t="shared" si="82"/>
        <v>283.04538366055584</v>
      </c>
      <c r="E347">
        <f t="shared" si="76"/>
        <v>48.622729073724486</v>
      </c>
      <c r="F347">
        <f t="shared" si="75"/>
        <v>2.3853174924538535E-22</v>
      </c>
      <c r="G347">
        <f t="shared" si="75"/>
        <v>4.3311191258663938E-14</v>
      </c>
      <c r="H347">
        <f t="shared" si="75"/>
        <v>3.6895985688666063E-8</v>
      </c>
      <c r="I347">
        <f t="shared" si="75"/>
        <v>5.0149636124172451E-4</v>
      </c>
      <c r="J347">
        <f t="shared" si="75"/>
        <v>0.23092562642682468</v>
      </c>
      <c r="K347">
        <f t="shared" si="80"/>
        <v>6.4314357658107646</v>
      </c>
      <c r="L347">
        <f t="shared" si="80"/>
        <v>19.962112583651312</v>
      </c>
      <c r="M347">
        <f t="shared" si="77"/>
        <v>35.999543390120458</v>
      </c>
      <c r="N347">
        <f t="shared" si="80"/>
        <v>3.1009568358791091</v>
      </c>
      <c r="O347">
        <f t="shared" si="77"/>
        <v>1.4250616556355973</v>
      </c>
      <c r="P347">
        <f t="shared" si="77"/>
        <v>7.0627045248943636E-3</v>
      </c>
      <c r="Q347">
        <f t="shared" si="77"/>
        <v>3.9327259922816681E-3</v>
      </c>
      <c r="R347">
        <f t="shared" si="78"/>
        <v>2.4514523620544836E-6</v>
      </c>
      <c r="S347">
        <f t="shared" si="78"/>
        <v>1.9587394575776662E-6</v>
      </c>
      <c r="T347">
        <f t="shared" si="80"/>
        <v>2.9060229247295475E-10</v>
      </c>
      <c r="U347">
        <f t="shared" si="84"/>
        <v>67.16153723178094</v>
      </c>
      <c r="V347">
        <f t="shared" si="83"/>
        <v>-18.538808158056455</v>
      </c>
      <c r="W347">
        <f t="shared" si="79"/>
        <v>343.68740792122054</v>
      </c>
    </row>
    <row r="348" spans="1:23" x14ac:dyDescent="0.3">
      <c r="A348">
        <v>946.64999999998497</v>
      </c>
      <c r="B348" s="4">
        <v>164</v>
      </c>
      <c r="C348">
        <f t="shared" si="81"/>
        <v>120.29623149097665</v>
      </c>
      <c r="D348">
        <f t="shared" si="82"/>
        <v>282.99538366055589</v>
      </c>
      <c r="E348">
        <f t="shared" si="76"/>
        <v>43.703768509023348</v>
      </c>
      <c r="F348">
        <f t="shared" si="75"/>
        <v>1.3658162413663695E-22</v>
      </c>
      <c r="G348">
        <f t="shared" si="75"/>
        <v>2.7495063595267556E-14</v>
      </c>
      <c r="H348">
        <f t="shared" si="75"/>
        <v>2.5867070332859313E-8</v>
      </c>
      <c r="I348">
        <f t="shared" si="75"/>
        <v>3.8446919772815223E-4</v>
      </c>
      <c r="J348">
        <f t="shared" si="75"/>
        <v>0.19154545961604033</v>
      </c>
      <c r="K348">
        <f t="shared" si="80"/>
        <v>5.8453957681361626</v>
      </c>
      <c r="L348">
        <f t="shared" si="80"/>
        <v>20.155609934639806</v>
      </c>
      <c r="M348">
        <f t="shared" si="77"/>
        <v>36.528494328289504</v>
      </c>
      <c r="N348">
        <f t="shared" si="80"/>
        <v>3.4368689992798522</v>
      </c>
      <c r="O348">
        <f t="shared" si="77"/>
        <v>1.607636975788344</v>
      </c>
      <c r="P348">
        <f t="shared" si="77"/>
        <v>8.5621914731498511E-3</v>
      </c>
      <c r="Q348">
        <f t="shared" si="77"/>
        <v>4.8807960823123676E-3</v>
      </c>
      <c r="R348">
        <f t="shared" si="78"/>
        <v>3.2218886639474238E-6</v>
      </c>
      <c r="S348">
        <f t="shared" si="78"/>
        <v>2.6441447919484797E-6</v>
      </c>
      <c r="T348">
        <f t="shared" si="80"/>
        <v>4.1009652990306654E-10</v>
      </c>
      <c r="U348">
        <f t="shared" si="84"/>
        <v>67.77938481481354</v>
      </c>
      <c r="V348">
        <f t="shared" si="83"/>
        <v>-24.075616305790192</v>
      </c>
      <c r="W348">
        <f t="shared" si="79"/>
        <v>579.63530050363056</v>
      </c>
    </row>
    <row r="349" spans="1:23" x14ac:dyDescent="0.3">
      <c r="A349">
        <v>946.69999999998504</v>
      </c>
      <c r="B349" s="4">
        <v>185</v>
      </c>
      <c r="C349">
        <f t="shared" si="81"/>
        <v>120.21519205567779</v>
      </c>
      <c r="D349">
        <f t="shared" si="82"/>
        <v>282.94538366055582</v>
      </c>
      <c r="E349">
        <f t="shared" si="76"/>
        <v>64.78480794432221</v>
      </c>
      <c r="F349">
        <f t="shared" si="75"/>
        <v>7.7988762753073877E-23</v>
      </c>
      <c r="G349">
        <f t="shared" si="75"/>
        <v>1.7406161396709694E-14</v>
      </c>
      <c r="H349">
        <f t="shared" si="75"/>
        <v>1.8084605890051176E-8</v>
      </c>
      <c r="I349">
        <f t="shared" si="75"/>
        <v>2.939334382351833E-4</v>
      </c>
      <c r="J349">
        <f t="shared" si="75"/>
        <v>0.15844015974245104</v>
      </c>
      <c r="K349">
        <f t="shared" si="80"/>
        <v>5.2970280451245273</v>
      </c>
      <c r="L349">
        <f t="shared" si="80"/>
        <v>20.299982218050545</v>
      </c>
      <c r="M349">
        <f t="shared" si="77"/>
        <v>36.955485957089749</v>
      </c>
      <c r="N349">
        <f t="shared" si="80"/>
        <v>3.7996229708260438</v>
      </c>
      <c r="O349">
        <f t="shared" si="77"/>
        <v>1.8082342267372091</v>
      </c>
      <c r="P349">
        <f t="shared" si="77"/>
        <v>1.035402243731565E-2</v>
      </c>
      <c r="Q349">
        <f t="shared" si="77"/>
        <v>6.0394863684900199E-3</v>
      </c>
      <c r="R349">
        <f t="shared" si="78"/>
        <v>4.2238439762011682E-6</v>
      </c>
      <c r="S349">
        <f t="shared" si="78"/>
        <v>3.5588211387566981E-6</v>
      </c>
      <c r="T349">
        <f t="shared" si="80"/>
        <v>5.7727589201369178E-10</v>
      </c>
      <c r="U349">
        <f t="shared" si="84"/>
        <v>68.335488821141581</v>
      </c>
      <c r="V349">
        <f t="shared" si="83"/>
        <v>-3.5506808768193707</v>
      </c>
      <c r="W349">
        <f t="shared" si="79"/>
        <v>12.607334689010775</v>
      </c>
    </row>
    <row r="350" spans="1:23" x14ac:dyDescent="0.3">
      <c r="A350">
        <v>946.74999999998499</v>
      </c>
      <c r="B350" s="4">
        <v>189</v>
      </c>
      <c r="C350">
        <f t="shared" si="81"/>
        <v>120.13415262037893</v>
      </c>
      <c r="D350">
        <f t="shared" si="82"/>
        <v>282.89538366055586</v>
      </c>
      <c r="E350">
        <f t="shared" si="76"/>
        <v>68.865847379621073</v>
      </c>
      <c r="F350">
        <f t="shared" si="75"/>
        <v>4.4408434798528332E-23</v>
      </c>
      <c r="G350">
        <f t="shared" si="75"/>
        <v>1.0988665712912528E-14</v>
      </c>
      <c r="H350">
        <f t="shared" si="75"/>
        <v>1.260853219700498E-8</v>
      </c>
      <c r="I350">
        <f t="shared" si="75"/>
        <v>2.2409394195671206E-4</v>
      </c>
      <c r="J350">
        <f t="shared" si="75"/>
        <v>0.13069300969986053</v>
      </c>
      <c r="K350">
        <f t="shared" si="80"/>
        <v>4.7858930688879751</v>
      </c>
      <c r="L350">
        <f t="shared" si="80"/>
        <v>20.394151355428644</v>
      </c>
      <c r="M350">
        <f t="shared" si="77"/>
        <v>37.276783457886523</v>
      </c>
      <c r="N350">
        <f t="shared" si="80"/>
        <v>4.190137730056585</v>
      </c>
      <c r="O350">
        <f t="shared" si="77"/>
        <v>2.0278403086595156</v>
      </c>
      <c r="P350">
        <f t="shared" si="77"/>
        <v>1.2489456395351813E-2</v>
      </c>
      <c r="Q350">
        <f t="shared" si="77"/>
        <v>7.4511226893612054E-3</v>
      </c>
      <c r="R350">
        <f t="shared" si="78"/>
        <v>5.5235141932872059E-6</v>
      </c>
      <c r="S350">
        <f t="shared" si="78"/>
        <v>4.7757266065922573E-6</v>
      </c>
      <c r="T350">
        <f t="shared" si="80"/>
        <v>8.10570913962564E-10</v>
      </c>
      <c r="U350">
        <f t="shared" si="84"/>
        <v>68.825673916305689</v>
      </c>
      <c r="V350">
        <f t="shared" si="83"/>
        <v>4.0173463315383628E-2</v>
      </c>
      <c r="W350">
        <f t="shared" si="79"/>
        <v>1.6139071547524742E-3</v>
      </c>
    </row>
    <row r="351" spans="1:23" x14ac:dyDescent="0.3">
      <c r="A351">
        <v>946.79999999998495</v>
      </c>
      <c r="B351" s="4">
        <v>197</v>
      </c>
      <c r="C351">
        <f t="shared" si="81"/>
        <v>120.05311318508006</v>
      </c>
      <c r="D351">
        <f t="shared" si="82"/>
        <v>282.84538366055591</v>
      </c>
      <c r="E351">
        <f t="shared" si="76"/>
        <v>76.946886814919935</v>
      </c>
      <c r="F351">
        <f t="shared" si="75"/>
        <v>2.5216951345293037E-23</v>
      </c>
      <c r="G351">
        <f t="shared" si="75"/>
        <v>6.9180006057210085E-15</v>
      </c>
      <c r="H351">
        <f t="shared" si="75"/>
        <v>8.7662467897667665E-9</v>
      </c>
      <c r="I351">
        <f t="shared" si="75"/>
        <v>1.7037462608922844E-4</v>
      </c>
      <c r="J351">
        <f t="shared" si="75"/>
        <v>0.10750610444629639</v>
      </c>
      <c r="K351">
        <f t="shared" si="80"/>
        <v>4.3112784842691871</v>
      </c>
      <c r="L351">
        <f t="shared" si="80"/>
        <v>20.437411379700393</v>
      </c>
      <c r="M351">
        <f t="shared" si="77"/>
        <v>37.489557239238884</v>
      </c>
      <c r="N351">
        <f t="shared" si="80"/>
        <v>4.6092085680860828</v>
      </c>
      <c r="O351">
        <f t="shared" si="77"/>
        <v>2.2673845593698325</v>
      </c>
      <c r="P351">
        <f t="shared" si="77"/>
        <v>1.5027551967979271E-2</v>
      </c>
      <c r="Q351">
        <f t="shared" si="77"/>
        <v>9.165492170746652E-3</v>
      </c>
      <c r="R351">
        <f t="shared" si="78"/>
        <v>7.2049894503275317E-6</v>
      </c>
      <c r="S351">
        <f t="shared" si="78"/>
        <v>6.3897684351508627E-6</v>
      </c>
      <c r="T351">
        <f t="shared" si="80"/>
        <v>1.1352954009369834E-9</v>
      </c>
      <c r="U351">
        <f t="shared" si="84"/>
        <v>69.246723358534922</v>
      </c>
      <c r="V351">
        <f t="shared" si="83"/>
        <v>7.7001634563850132</v>
      </c>
      <c r="W351">
        <f t="shared" si="79"/>
        <v>59.292517255047194</v>
      </c>
    </row>
    <row r="352" spans="1:23" x14ac:dyDescent="0.3">
      <c r="A352">
        <v>946.84999999998502</v>
      </c>
      <c r="B352" s="4">
        <v>154</v>
      </c>
      <c r="C352">
        <f t="shared" si="81"/>
        <v>119.9720737497812</v>
      </c>
      <c r="D352">
        <f t="shared" si="82"/>
        <v>282.79538366055584</v>
      </c>
      <c r="E352">
        <f t="shared" si="76"/>
        <v>34.027926250218798</v>
      </c>
      <c r="F352">
        <f t="shared" si="75"/>
        <v>1.4279512225585327E-23</v>
      </c>
      <c r="G352">
        <f t="shared" si="75"/>
        <v>4.3432007898816589E-15</v>
      </c>
      <c r="H352">
        <f t="shared" si="75"/>
        <v>6.0779417288654538E-9</v>
      </c>
      <c r="I352">
        <f t="shared" si="75"/>
        <v>1.2917348996493086E-4</v>
      </c>
      <c r="J352">
        <f t="shared" si="75"/>
        <v>8.8187609257445759E-2</v>
      </c>
      <c r="K352">
        <f t="shared" si="80"/>
        <v>3.872233426783882</v>
      </c>
      <c r="L352">
        <f t="shared" si="80"/>
        <v>20.429437248617472</v>
      </c>
      <c r="M352">
        <f t="shared" si="77"/>
        <v>37.591924427638553</v>
      </c>
      <c r="N352">
        <f t="shared" si="80"/>
        <v>5.0574860168225086</v>
      </c>
      <c r="O352">
        <f t="shared" si="77"/>
        <v>2.5277201193921566</v>
      </c>
      <c r="P352">
        <f t="shared" si="77"/>
        <v>1.8036123858861799E-2</v>
      </c>
      <c r="Q352">
        <f t="shared" si="77"/>
        <v>1.1240929762363074E-2</v>
      </c>
      <c r="R352">
        <f t="shared" si="78"/>
        <v>9.3747887956522227E-6</v>
      </c>
      <c r="S352">
        <f t="shared" si="78"/>
        <v>8.5239942758722039E-6</v>
      </c>
      <c r="T352">
        <f t="shared" si="80"/>
        <v>1.586123535763186E-9</v>
      </c>
      <c r="U352">
        <f t="shared" si="84"/>
        <v>69.596412982070362</v>
      </c>
      <c r="V352">
        <f t="shared" si="83"/>
        <v>-35.568486731851564</v>
      </c>
      <c r="W352">
        <f t="shared" si="79"/>
        <v>1265.1172483939008</v>
      </c>
    </row>
    <row r="353" spans="1:23" x14ac:dyDescent="0.3">
      <c r="A353">
        <v>946.89999999998497</v>
      </c>
      <c r="B353" s="4">
        <v>173</v>
      </c>
      <c r="C353">
        <f t="shared" si="81"/>
        <v>119.89103431448234</v>
      </c>
      <c r="D353">
        <f t="shared" si="82"/>
        <v>282.74538366055589</v>
      </c>
      <c r="E353">
        <f t="shared" si="76"/>
        <v>53.10896568551766</v>
      </c>
      <c r="F353">
        <f t="shared" si="75"/>
        <v>8.0635789569396522E-24</v>
      </c>
      <c r="G353">
        <f t="shared" si="75"/>
        <v>2.7191483211665595E-15</v>
      </c>
      <c r="H353">
        <f t="shared" si="75"/>
        <v>4.2023580195374594E-9</v>
      </c>
      <c r="I353">
        <f t="shared" si="75"/>
        <v>9.7664234209019629E-5</v>
      </c>
      <c r="J353">
        <f t="shared" si="75"/>
        <v>7.2139925787465808E-2</v>
      </c>
      <c r="K353">
        <f t="shared" si="80"/>
        <v>3.4676028380042556</v>
      </c>
      <c r="L353">
        <f t="shared" si="80"/>
        <v>20.370288911801136</v>
      </c>
      <c r="M353">
        <f t="shared" si="77"/>
        <v>37.58297660986959</v>
      </c>
      <c r="N353">
        <f t="shared" si="80"/>
        <v>5.5354545463293707</v>
      </c>
      <c r="O353">
        <f t="shared" si="77"/>
        <v>2.8096042603635203</v>
      </c>
      <c r="P353">
        <f t="shared" si="77"/>
        <v>2.1592774421277879E-2</v>
      </c>
      <c r="Q353">
        <f t="shared" si="77"/>
        <v>1.374551590657639E-2</v>
      </c>
      <c r="R353">
        <f t="shared" si="78"/>
        <v>1.216745933543874E-5</v>
      </c>
      <c r="S353">
        <f t="shared" si="78"/>
        <v>1.1337402006362833E-5</v>
      </c>
      <c r="T353">
        <f t="shared" si="80"/>
        <v>2.2104230898153313E-9</v>
      </c>
      <c r="U353">
        <f t="shared" si="84"/>
        <v>69.873526557991525</v>
      </c>
      <c r="V353">
        <f t="shared" si="83"/>
        <v>-16.764560872473865</v>
      </c>
      <c r="W353">
        <f t="shared" si="79"/>
        <v>281.05050124688165</v>
      </c>
    </row>
    <row r="354" spans="1:23" x14ac:dyDescent="0.3">
      <c r="A354">
        <v>946.94999999998504</v>
      </c>
      <c r="B354" s="4">
        <v>176</v>
      </c>
      <c r="C354">
        <f t="shared" si="81"/>
        <v>119.80999487918348</v>
      </c>
      <c r="D354">
        <f t="shared" si="82"/>
        <v>282.69538366055582</v>
      </c>
      <c r="E354">
        <f t="shared" si="76"/>
        <v>56.190005120816522</v>
      </c>
      <c r="F354">
        <f t="shared" si="75"/>
        <v>4.5408378218771012E-24</v>
      </c>
      <c r="G354">
        <f t="shared" si="75"/>
        <v>1.6976555038396332E-15</v>
      </c>
      <c r="H354">
        <f t="shared" si="75"/>
        <v>2.8974986661507837E-9</v>
      </c>
      <c r="I354">
        <f t="shared" si="75"/>
        <v>7.3636202424680504E-5</v>
      </c>
      <c r="J354">
        <f t="shared" si="75"/>
        <v>5.8848783725992511E-2</v>
      </c>
      <c r="K354">
        <f t="shared" si="80"/>
        <v>3.0960612007905941</v>
      </c>
      <c r="L354">
        <f t="shared" si="80"/>
        <v>20.260410560199247</v>
      </c>
      <c r="M354">
        <f t="shared" si="77"/>
        <v>37.46279325528991</v>
      </c>
      <c r="N354">
        <f t="shared" si="80"/>
        <v>6.0434113427517282</v>
      </c>
      <c r="O354">
        <f t="shared" si="77"/>
        <v>3.1136779235199605</v>
      </c>
      <c r="P354">
        <f t="shared" si="77"/>
        <v>2.5785998585984189E-2</v>
      </c>
      <c r="Q354">
        <f t="shared" si="77"/>
        <v>1.6758387274303871E-2</v>
      </c>
      <c r="R354">
        <f t="shared" si="78"/>
        <v>1.57524671553392E-5</v>
      </c>
      <c r="S354">
        <f t="shared" si="78"/>
        <v>1.5034753440040183E-5</v>
      </c>
      <c r="T354">
        <f t="shared" si="80"/>
        <v>3.0727277012713577E-9</v>
      </c>
      <c r="U354">
        <f t="shared" si="84"/>
        <v>70.077851881530975</v>
      </c>
      <c r="V354">
        <f t="shared" si="83"/>
        <v>-13.887846760714453</v>
      </c>
      <c r="W354">
        <f t="shared" si="79"/>
        <v>192.87228764908693</v>
      </c>
    </row>
    <row r="355" spans="1:23" x14ac:dyDescent="0.3">
      <c r="A355">
        <v>946.99999999998499</v>
      </c>
      <c r="B355" s="4">
        <v>150</v>
      </c>
      <c r="C355">
        <f t="shared" si="81"/>
        <v>119.72895544388462</v>
      </c>
      <c r="D355">
        <f t="shared" si="82"/>
        <v>282.64538366055586</v>
      </c>
      <c r="E355">
        <f t="shared" si="76"/>
        <v>30.271044556115385</v>
      </c>
      <c r="F355">
        <f t="shared" si="75"/>
        <v>2.5499861262708341E-24</v>
      </c>
      <c r="G355">
        <f t="shared" si="75"/>
        <v>1.0569633099165079E-15</v>
      </c>
      <c r="H355">
        <f t="shared" si="75"/>
        <v>1.9922650588562322E-9</v>
      </c>
      <c r="I355">
        <f t="shared" si="75"/>
        <v>5.5365712709521895E-5</v>
      </c>
      <c r="J355">
        <f t="shared" si="75"/>
        <v>4.7873256386077513E-2</v>
      </c>
      <c r="K355">
        <f t="shared" si="80"/>
        <v>2.7561451861476693</v>
      </c>
      <c r="L355">
        <f t="shared" si="80"/>
        <v>20.100625071102602</v>
      </c>
      <c r="M355">
        <f t="shared" si="77"/>
        <v>37.232440540657301</v>
      </c>
      <c r="N355">
        <f t="shared" si="80"/>
        <v>6.5814455084749879</v>
      </c>
      <c r="O355">
        <f t="shared" si="77"/>
        <v>3.4404447609449234</v>
      </c>
      <c r="P355">
        <f t="shared" si="77"/>
        <v>3.0716358619256093E-2</v>
      </c>
      <c r="Q355">
        <f t="shared" si="77"/>
        <v>2.0371160348544026E-2</v>
      </c>
      <c r="R355">
        <f t="shared" si="78"/>
        <v>2.0342650147398001E-5</v>
      </c>
      <c r="S355">
        <f t="shared" si="78"/>
        <v>1.9878858462396698E-5</v>
      </c>
      <c r="T355">
        <f t="shared" si="80"/>
        <v>4.2607201588465347E-9</v>
      </c>
      <c r="U355">
        <f t="shared" si="84"/>
        <v>70.210157436155683</v>
      </c>
      <c r="V355">
        <f t="shared" si="83"/>
        <v>-39.939112880040298</v>
      </c>
      <c r="W355">
        <f t="shared" si="79"/>
        <v>1595.1327376446009</v>
      </c>
    </row>
    <row r="356" spans="1:23" x14ac:dyDescent="0.3">
      <c r="A356">
        <v>947.04999999998404</v>
      </c>
      <c r="B356" s="4">
        <v>163</v>
      </c>
      <c r="C356">
        <f t="shared" si="81"/>
        <v>119.64791600858734</v>
      </c>
      <c r="D356">
        <f t="shared" si="82"/>
        <v>282.59538366055682</v>
      </c>
      <c r="E356">
        <f t="shared" si="76"/>
        <v>43.352083991412655</v>
      </c>
      <c r="F356">
        <f t="shared" si="75"/>
        <v>1.4280168175631227E-24</v>
      </c>
      <c r="G356">
        <f t="shared" si="75"/>
        <v>6.5624187040119518E-16</v>
      </c>
      <c r="H356">
        <f t="shared" si="75"/>
        <v>1.3660439423597696E-9</v>
      </c>
      <c r="I356">
        <f t="shared" si="75"/>
        <v>4.1512996695689121E-5</v>
      </c>
      <c r="J356">
        <f t="shared" si="75"/>
        <v>3.883668262429732E-2</v>
      </c>
      <c r="K356">
        <f t="shared" si="80"/>
        <v>2.4462847771103933</v>
      </c>
      <c r="L356">
        <f t="shared" si="80"/>
        <v>19.89212374589739</v>
      </c>
      <c r="M356">
        <f t="shared" si="77"/>
        <v>36.893955601811776</v>
      </c>
      <c r="N356">
        <f t="shared" si="80"/>
        <v>7.1494180512043659</v>
      </c>
      <c r="O356">
        <f t="shared" si="77"/>
        <v>3.7902500162032062</v>
      </c>
      <c r="P356">
        <f t="shared" si="77"/>
        <v>3.6497723139649163E-2</v>
      </c>
      <c r="Q356">
        <f t="shared" si="77"/>
        <v>2.4689465000879585E-2</v>
      </c>
      <c r="R356">
        <f t="shared" si="78"/>
        <v>2.6204552386571534E-5</v>
      </c>
      <c r="S356">
        <f t="shared" si="78"/>
        <v>2.6205891577912224E-5</v>
      </c>
      <c r="T356">
        <f t="shared" si="80"/>
        <v>5.893214033679326E-9</v>
      </c>
      <c r="U356">
        <f t="shared" si="84"/>
        <v>70.272149993691855</v>
      </c>
      <c r="V356">
        <f t="shared" si="83"/>
        <v>-26.920066002279199</v>
      </c>
      <c r="W356">
        <f t="shared" si="79"/>
        <v>724.68995356706841</v>
      </c>
    </row>
    <row r="357" spans="1:23" x14ac:dyDescent="0.3">
      <c r="A357">
        <v>947.09999999998399</v>
      </c>
      <c r="B357" s="4">
        <v>183</v>
      </c>
      <c r="C357">
        <f t="shared" si="81"/>
        <v>119.56687657328871</v>
      </c>
      <c r="D357">
        <f t="shared" si="82"/>
        <v>282.54538366055687</v>
      </c>
      <c r="E357">
        <f t="shared" si="76"/>
        <v>63.43312342671129</v>
      </c>
      <c r="F357">
        <f t="shared" si="75"/>
        <v>7.9748496624586646E-25</v>
      </c>
      <c r="G357">
        <f t="shared" si="75"/>
        <v>4.0631386163758958E-16</v>
      </c>
      <c r="H357">
        <f t="shared" si="75"/>
        <v>9.3406241988473859E-10</v>
      </c>
      <c r="I357">
        <f t="shared" si="75"/>
        <v>3.1039945713016184E-5</v>
      </c>
      <c r="J357">
        <f t="shared" si="75"/>
        <v>3.1418464810841804E-2</v>
      </c>
      <c r="K357">
        <f t="shared" si="80"/>
        <v>2.1648325107846356</v>
      </c>
      <c r="L357">
        <f t="shared" si="80"/>
        <v>19.636451519559298</v>
      </c>
      <c r="M357">
        <f t="shared" si="77"/>
        <v>36.450316537518482</v>
      </c>
      <c r="N357">
        <f t="shared" si="80"/>
        <v>7.7469430483156811</v>
      </c>
      <c r="O357">
        <f t="shared" si="77"/>
        <v>4.1632596214090292</v>
      </c>
      <c r="P357">
        <f t="shared" si="77"/>
        <v>4.3258562501954825E-2</v>
      </c>
      <c r="Q357">
        <f t="shared" si="77"/>
        <v>2.9834582059960379E-2</v>
      </c>
      <c r="R357">
        <f t="shared" si="78"/>
        <v>3.3671016636729216E-5</v>
      </c>
      <c r="S357">
        <f t="shared" si="78"/>
        <v>3.4444414381848263E-5</v>
      </c>
      <c r="T357">
        <f t="shared" si="80"/>
        <v>8.1307701837275488E-9</v>
      </c>
      <c r="U357">
        <f t="shared" si="84"/>
        <v>70.266414011401451</v>
      </c>
      <c r="V357">
        <f t="shared" si="83"/>
        <v>-6.833290584690161</v>
      </c>
      <c r="W357">
        <f t="shared" si="79"/>
        <v>46.693860214815203</v>
      </c>
    </row>
    <row r="358" spans="1:23" x14ac:dyDescent="0.3">
      <c r="A358">
        <v>947.14999999998395</v>
      </c>
      <c r="B358" s="4">
        <v>165</v>
      </c>
      <c r="C358">
        <f t="shared" si="81"/>
        <v>119.48583713798985</v>
      </c>
      <c r="D358">
        <f t="shared" si="82"/>
        <v>282.49538366055691</v>
      </c>
      <c r="E358">
        <f t="shared" si="76"/>
        <v>45.514162862010153</v>
      </c>
      <c r="F358">
        <f t="shared" si="75"/>
        <v>4.4412514823129374E-25</v>
      </c>
      <c r="G358">
        <f t="shared" si="75"/>
        <v>2.5087247784758495E-16</v>
      </c>
      <c r="H358">
        <f t="shared" si="75"/>
        <v>6.3691401766395132E-10</v>
      </c>
      <c r="I358">
        <f t="shared" si="75"/>
        <v>2.3144696984208227E-5</v>
      </c>
      <c r="J358">
        <f t="shared" si="75"/>
        <v>2.5346702824550656E-2</v>
      </c>
      <c r="K358">
        <f t="shared" si="80"/>
        <v>1.9100905553746763</v>
      </c>
      <c r="L358">
        <f t="shared" si="80"/>
        <v>19.335487898806818</v>
      </c>
      <c r="M358">
        <f t="shared" si="77"/>
        <v>35.905398783309387</v>
      </c>
      <c r="N358">
        <f t="shared" si="80"/>
        <v>8.3733703860311017</v>
      </c>
      <c r="O358">
        <f t="shared" si="77"/>
        <v>4.5594399230729472</v>
      </c>
      <c r="P358">
        <f t="shared" si="77"/>
        <v>5.114329005746595E-2</v>
      </c>
      <c r="Q358">
        <f t="shared" si="77"/>
        <v>3.5945175191490625E-2</v>
      </c>
      <c r="R358">
        <f t="shared" si="78"/>
        <v>4.3156476650080759E-5</v>
      </c>
      <c r="S358">
        <f t="shared" si="78"/>
        <v>4.5138906913299119E-5</v>
      </c>
      <c r="T358">
        <f t="shared" si="80"/>
        <v>1.1189776843911167E-8</v>
      </c>
      <c r="U358">
        <f t="shared" si="84"/>
        <v>70.196334166575667</v>
      </c>
      <c r="V358">
        <f t="shared" si="83"/>
        <v>-24.682171304565514</v>
      </c>
      <c r="W358">
        <f t="shared" si="79"/>
        <v>609.20958030791735</v>
      </c>
    </row>
    <row r="359" spans="1:23" x14ac:dyDescent="0.3">
      <c r="A359">
        <v>947.19999999998402</v>
      </c>
      <c r="B359" s="4">
        <v>183</v>
      </c>
      <c r="C359">
        <f t="shared" si="81"/>
        <v>119.40479770269098</v>
      </c>
      <c r="D359">
        <f t="shared" si="82"/>
        <v>282.44538366055684</v>
      </c>
      <c r="E359">
        <f t="shared" si="76"/>
        <v>63.595202297309015</v>
      </c>
      <c r="F359">
        <f t="shared" si="75"/>
        <v>2.466504455296125E-25</v>
      </c>
      <c r="G359">
        <f t="shared" si="75"/>
        <v>1.5446784153953527E-16</v>
      </c>
      <c r="H359">
        <f t="shared" si="75"/>
        <v>4.3309123368305492E-10</v>
      </c>
      <c r="I359">
        <f t="shared" si="75"/>
        <v>1.7209796049750079E-5</v>
      </c>
      <c r="J359">
        <f t="shared" si="75"/>
        <v>2.0391616913252135E-2</v>
      </c>
      <c r="K359">
        <f t="shared" si="80"/>
        <v>1.6803354125070231</v>
      </c>
      <c r="L359">
        <f t="shared" si="80"/>
        <v>18.991423957806173</v>
      </c>
      <c r="M359">
        <f t="shared" si="77"/>
        <v>35.263918749006493</v>
      </c>
      <c r="N359">
        <f t="shared" si="80"/>
        <v>9.0277704795315881</v>
      </c>
      <c r="O359">
        <f t="shared" si="77"/>
        <v>4.9785384781502229</v>
      </c>
      <c r="P359">
        <f t="shared" si="77"/>
        <v>6.0313635939262797E-2</v>
      </c>
      <c r="Q359">
        <f t="shared" si="77"/>
        <v>4.31791031950731E-2</v>
      </c>
      <c r="R359">
        <f t="shared" si="78"/>
        <v>5.517546487900763E-5</v>
      </c>
      <c r="S359">
        <f t="shared" si="78"/>
        <v>5.8978760033292544E-5</v>
      </c>
      <c r="T359">
        <f t="shared" si="80"/>
        <v>1.5361068764679771E-8</v>
      </c>
      <c r="U359">
        <f t="shared" si="84"/>
        <v>70.066002812864213</v>
      </c>
      <c r="V359">
        <f t="shared" si="83"/>
        <v>-6.4708005155551973</v>
      </c>
      <c r="W359">
        <f t="shared" si="79"/>
        <v>41.871259312109409</v>
      </c>
    </row>
    <row r="360" spans="1:23" x14ac:dyDescent="0.3">
      <c r="A360">
        <v>947.24999999998397</v>
      </c>
      <c r="B360" s="4">
        <v>166</v>
      </c>
      <c r="C360">
        <f t="shared" si="81"/>
        <v>119.32375826739212</v>
      </c>
      <c r="D360">
        <f t="shared" si="82"/>
        <v>282.39538366055689</v>
      </c>
      <c r="E360">
        <f t="shared" si="76"/>
        <v>46.676241732607878</v>
      </c>
      <c r="F360">
        <f t="shared" si="75"/>
        <v>1.3660044722154993E-25</v>
      </c>
      <c r="G360">
        <f t="shared" si="75"/>
        <v>9.484551841968928E-17</v>
      </c>
      <c r="H360">
        <f t="shared" si="75"/>
        <v>2.9367816449343398E-10</v>
      </c>
      <c r="I360">
        <f t="shared" si="75"/>
        <v>1.2761262024733259E-5</v>
      </c>
      <c r="J360">
        <f t="shared" si="75"/>
        <v>1.635970742128574E-2</v>
      </c>
      <c r="K360">
        <f t="shared" si="80"/>
        <v>1.4738401054132213</v>
      </c>
      <c r="L360">
        <f t="shared" si="80"/>
        <v>18.606735785268668</v>
      </c>
      <c r="M360">
        <f t="shared" si="77"/>
        <v>34.531365866371608</v>
      </c>
      <c r="N360">
        <f t="shared" si="80"/>
        <v>9.7089213780451669</v>
      </c>
      <c r="O360">
        <f t="shared" si="77"/>
        <v>5.4200663823431281</v>
      </c>
      <c r="P360">
        <f t="shared" si="77"/>
        <v>7.0950036906986064E-2</v>
      </c>
      <c r="Q360">
        <f t="shared" si="77"/>
        <v>5.1715294073551341E-2</v>
      </c>
      <c r="R360">
        <f t="shared" si="78"/>
        <v>7.0364934701962252E-5</v>
      </c>
      <c r="S360">
        <f t="shared" si="78"/>
        <v>7.6833851629597315E-5</v>
      </c>
      <c r="T360">
        <f t="shared" si="80"/>
        <v>2.1034476562476084E-8</v>
      </c>
      <c r="U360">
        <f t="shared" si="84"/>
        <v>69.880114537220123</v>
      </c>
      <c r="V360">
        <f t="shared" si="83"/>
        <v>-23.203872804612246</v>
      </c>
      <c r="W360">
        <f t="shared" si="79"/>
        <v>538.41971313262377</v>
      </c>
    </row>
    <row r="361" spans="1:23" x14ac:dyDescent="0.3">
      <c r="A361">
        <v>947.29999999998404</v>
      </c>
      <c r="B361" s="4">
        <v>171</v>
      </c>
      <c r="C361">
        <f t="shared" si="81"/>
        <v>119.24271883209303</v>
      </c>
      <c r="D361">
        <f t="shared" si="82"/>
        <v>282.34538366055682</v>
      </c>
      <c r="E361">
        <f t="shared" si="76"/>
        <v>51.757281167906967</v>
      </c>
      <c r="F361">
        <f t="shared" si="75"/>
        <v>7.5442490391942566E-26</v>
      </c>
      <c r="G361">
        <f t="shared" si="75"/>
        <v>5.8075001480114953E-17</v>
      </c>
      <c r="H361">
        <f t="shared" si="75"/>
        <v>1.985901021627633E-10</v>
      </c>
      <c r="I361">
        <f t="shared" si="75"/>
        <v>9.4363753312829323E-6</v>
      </c>
      <c r="J361">
        <f t="shared" si="75"/>
        <v>1.3088596499324786E-2</v>
      </c>
      <c r="K361">
        <f t="shared" si="80"/>
        <v>1.2888937785176118</v>
      </c>
      <c r="L361">
        <f t="shared" si="80"/>
        <v>18.184154832843653</v>
      </c>
      <c r="M361">
        <f t="shared" si="77"/>
        <v>33.713924415770983</v>
      </c>
      <c r="N361">
        <f t="shared" si="80"/>
        <v>10.415298648926557</v>
      </c>
      <c r="O361">
        <f t="shared" si="77"/>
        <v>5.88328260431991</v>
      </c>
      <c r="P361">
        <f t="shared" si="77"/>
        <v>8.3253022461390713E-2</v>
      </c>
      <c r="Q361">
        <f t="shared" si="77"/>
        <v>6.1755656983115331E-2</v>
      </c>
      <c r="R361">
        <f t="shared" si="78"/>
        <v>8.9511089880634108E-5</v>
      </c>
      <c r="S361">
        <f t="shared" si="78"/>
        <v>9.9798023155166406E-5</v>
      </c>
      <c r="T361">
        <f t="shared" si="80"/>
        <v>2.8731099963775805E-8</v>
      </c>
      <c r="U361">
        <f t="shared" si="84"/>
        <v>69.643850330740605</v>
      </c>
      <c r="V361">
        <f t="shared" si="83"/>
        <v>-17.886569162833638</v>
      </c>
      <c r="W361">
        <f t="shared" si="79"/>
        <v>319.92935641683124</v>
      </c>
    </row>
    <row r="362" spans="1:23" x14ac:dyDescent="0.3">
      <c r="A362">
        <v>947.34999999998399</v>
      </c>
      <c r="B362" s="4">
        <v>149</v>
      </c>
      <c r="C362">
        <f t="shared" si="81"/>
        <v>119.1616793967944</v>
      </c>
      <c r="D362">
        <f t="shared" si="82"/>
        <v>282.29538366055687</v>
      </c>
      <c r="E362">
        <f t="shared" si="76"/>
        <v>29.838320603205602</v>
      </c>
      <c r="F362">
        <f t="shared" si="75"/>
        <v>4.1550245040778639E-26</v>
      </c>
      <c r="G362">
        <f t="shared" si="75"/>
        <v>3.5461354693191777E-17</v>
      </c>
      <c r="H362">
        <f t="shared" si="75"/>
        <v>1.3391746490833248E-10</v>
      </c>
      <c r="I362">
        <f t="shared" si="75"/>
        <v>6.9584172226865314E-6</v>
      </c>
      <c r="J362">
        <f t="shared" si="75"/>
        <v>1.044249567994702E-2</v>
      </c>
      <c r="K362">
        <f t="shared" si="80"/>
        <v>1.1238186931562693</v>
      </c>
      <c r="L362">
        <f t="shared" si="80"/>
        <v>17.726635661134889</v>
      </c>
      <c r="M362">
        <f t="shared" si="77"/>
        <v>32.818386688030444</v>
      </c>
      <c r="N362">
        <f t="shared" si="80"/>
        <v>11.145068415316453</v>
      </c>
      <c r="O362">
        <f t="shared" si="77"/>
        <v>6.3671808002650492</v>
      </c>
      <c r="P362">
        <f t="shared" si="77"/>
        <v>9.7444573936168399E-2</v>
      </c>
      <c r="Q362">
        <f t="shared" si="77"/>
        <v>7.3527002469239197E-2</v>
      </c>
      <c r="R362">
        <f t="shared" si="78"/>
        <v>1.1358151817462083E-4</v>
      </c>
      <c r="S362">
        <f t="shared" si="78"/>
        <v>1.2924199101771382E-4</v>
      </c>
      <c r="T362">
        <f t="shared" si="80"/>
        <v>3.9145610026604418E-8</v>
      </c>
      <c r="U362">
        <f t="shared" si="84"/>
        <v>69.362754151194395</v>
      </c>
      <c r="V362">
        <f t="shared" si="83"/>
        <v>-39.524433547988792</v>
      </c>
      <c r="W362">
        <f t="shared" si="79"/>
        <v>1562.180847289382</v>
      </c>
    </row>
    <row r="363" spans="1:23" x14ac:dyDescent="0.3">
      <c r="A363">
        <v>947.39999999998395</v>
      </c>
      <c r="B363" s="4">
        <v>180</v>
      </c>
      <c r="C363">
        <f t="shared" si="81"/>
        <v>119.08063996149554</v>
      </c>
      <c r="D363">
        <f t="shared" si="82"/>
        <v>282.24538366055691</v>
      </c>
      <c r="E363">
        <f t="shared" si="76"/>
        <v>60.919360038504465</v>
      </c>
      <c r="F363">
        <f t="shared" si="75"/>
        <v>2.2820483445857665E-26</v>
      </c>
      <c r="G363">
        <f t="shared" si="75"/>
        <v>2.159310484747019E-17</v>
      </c>
      <c r="H363">
        <f t="shared" si="75"/>
        <v>9.0055557208497398E-11</v>
      </c>
      <c r="I363">
        <f t="shared" si="75"/>
        <v>5.1169291299348417E-6</v>
      </c>
      <c r="J363">
        <f t="shared" si="75"/>
        <v>8.3082433255616053E-3</v>
      </c>
      <c r="K363">
        <f t="shared" si="80"/>
        <v>0.97698465648000166</v>
      </c>
      <c r="L363">
        <f t="shared" si="80"/>
        <v>17.23732161532034</v>
      </c>
      <c r="M363">
        <f t="shared" si="77"/>
        <v>31.852059184980444</v>
      </c>
      <c r="N363">
        <f t="shared" si="80"/>
        <v>11.896083893484589</v>
      </c>
      <c r="O363">
        <f t="shared" si="77"/>
        <v>6.8704790724374014</v>
      </c>
      <c r="P363">
        <f t="shared" si="77"/>
        <v>0.11376942965457183</v>
      </c>
      <c r="Q363">
        <f t="shared" si="77"/>
        <v>8.7282935314746235E-2</v>
      </c>
      <c r="R363">
        <f t="shared" si="78"/>
        <v>1.4376354115514268E-4</v>
      </c>
      <c r="S363">
        <f t="shared" si="78"/>
        <v>1.6687747050400946E-4</v>
      </c>
      <c r="T363">
        <f t="shared" si="80"/>
        <v>5.3201532861849332E-8</v>
      </c>
      <c r="U363">
        <f t="shared" si="84"/>
        <v>69.042604842230034</v>
      </c>
      <c r="V363">
        <f t="shared" si="83"/>
        <v>-8.1232448037255693</v>
      </c>
      <c r="W363">
        <f t="shared" si="79"/>
        <v>65.987106141254458</v>
      </c>
    </row>
    <row r="364" spans="1:23" x14ac:dyDescent="0.3">
      <c r="A364">
        <v>947.44999999998402</v>
      </c>
      <c r="B364" s="4">
        <v>176</v>
      </c>
      <c r="C364">
        <f t="shared" si="81"/>
        <v>118.99960052619667</v>
      </c>
      <c r="D364">
        <f t="shared" si="82"/>
        <v>282.19538366055684</v>
      </c>
      <c r="E364">
        <f t="shared" si="76"/>
        <v>57.000399473803327</v>
      </c>
      <c r="F364">
        <f t="shared" si="75"/>
        <v>1.2498841764623721E-26</v>
      </c>
      <c r="G364">
        <f t="shared" si="75"/>
        <v>1.3111987986923093E-17</v>
      </c>
      <c r="H364">
        <f t="shared" si="75"/>
        <v>6.0391733252920162E-11</v>
      </c>
      <c r="I364">
        <f t="shared" si="75"/>
        <v>3.7523385645656598E-6</v>
      </c>
      <c r="J364">
        <f t="shared" si="75"/>
        <v>6.591857167788334E-3</v>
      </c>
      <c r="K364">
        <f t="shared" si="80"/>
        <v>0.84682096573630272</v>
      </c>
      <c r="L364">
        <f t="shared" si="80"/>
        <v>16.719508986851743</v>
      </c>
      <c r="M364">
        <f t="shared" si="77"/>
        <v>30.822663666827534</v>
      </c>
      <c r="N364">
        <f t="shared" si="80"/>
        <v>12.665885737962817</v>
      </c>
      <c r="O364">
        <f t="shared" si="77"/>
        <v>7.3916131121727435</v>
      </c>
      <c r="P364">
        <f t="shared" si="77"/>
        <v>0.13249630556259109</v>
      </c>
      <c r="Q364">
        <f t="shared" si="77"/>
        <v>0.10330567796917561</v>
      </c>
      <c r="R364">
        <f t="shared" si="78"/>
        <v>1.8150981835289841E-4</v>
      </c>
      <c r="S364">
        <f t="shared" si="78"/>
        <v>2.1483455848201238E-4</v>
      </c>
      <c r="T364">
        <f t="shared" si="80"/>
        <v>7.2123284096692809E-8</v>
      </c>
      <c r="U364">
        <f t="shared" si="84"/>
        <v>68.689286479149757</v>
      </c>
      <c r="V364">
        <f t="shared" si="83"/>
        <v>-11.68888700534643</v>
      </c>
      <c r="W364">
        <f t="shared" si="79"/>
        <v>136.63007942375663</v>
      </c>
    </row>
    <row r="365" spans="1:23" x14ac:dyDescent="0.3">
      <c r="A365">
        <v>947.49999999998397</v>
      </c>
      <c r="B365" s="4">
        <v>168</v>
      </c>
      <c r="C365">
        <f t="shared" si="81"/>
        <v>118.91856109089781</v>
      </c>
      <c r="D365">
        <f t="shared" si="82"/>
        <v>282.14538366055689</v>
      </c>
      <c r="E365">
        <f t="shared" si="76"/>
        <v>49.081438909102189</v>
      </c>
      <c r="F365">
        <f t="shared" si="75"/>
        <v>6.8266616330617756E-27</v>
      </c>
      <c r="G365">
        <f t="shared" si="75"/>
        <v>7.9399116498879879E-18</v>
      </c>
      <c r="H365">
        <f t="shared" si="75"/>
        <v>4.0386679561921973E-11</v>
      </c>
      <c r="I365">
        <f t="shared" si="75"/>
        <v>2.7440265543003853E-6</v>
      </c>
      <c r="J365">
        <f t="shared" si="75"/>
        <v>5.2155492141403694E-3</v>
      </c>
      <c r="K365">
        <f t="shared" si="80"/>
        <v>0.73182598775701335</v>
      </c>
      <c r="L365">
        <f t="shared" si="80"/>
        <v>16.176610230569757</v>
      </c>
      <c r="M365">
        <f t="shared" si="77"/>
        <v>29.738234914305</v>
      </c>
      <c r="N365">
        <f t="shared" si="80"/>
        <v>13.451706455577707</v>
      </c>
      <c r="O365">
        <f t="shared" si="77"/>
        <v>7.9287331317990404</v>
      </c>
      <c r="P365">
        <f t="shared" si="77"/>
        <v>0.15391899710416718</v>
      </c>
      <c r="Q365">
        <f t="shared" si="77"/>
        <v>0.12190777602795241</v>
      </c>
      <c r="R365">
        <f t="shared" si="78"/>
        <v>2.285923807453017E-4</v>
      </c>
      <c r="S365">
        <f t="shared" si="78"/>
        <v>2.7575471454960754E-4</v>
      </c>
      <c r="T365">
        <f t="shared" si="80"/>
        <v>9.7529749857354894E-8</v>
      </c>
      <c r="U365">
        <f t="shared" si="84"/>
        <v>68.308660231046773</v>
      </c>
      <c r="V365">
        <f t="shared" si="83"/>
        <v>-19.227221321944583</v>
      </c>
      <c r="W365">
        <f t="shared" si="79"/>
        <v>369.68603976304041</v>
      </c>
    </row>
    <row r="366" spans="1:23" x14ac:dyDescent="0.3">
      <c r="A366">
        <v>947.54999999998404</v>
      </c>
      <c r="B366" s="4">
        <v>170</v>
      </c>
      <c r="C366">
        <f t="shared" si="81"/>
        <v>118.83752165559895</v>
      </c>
      <c r="D366">
        <f t="shared" si="82"/>
        <v>282.09538366055682</v>
      </c>
      <c r="E366">
        <f t="shared" si="76"/>
        <v>51.162478344401052</v>
      </c>
      <c r="F366">
        <f t="shared" si="75"/>
        <v>3.7182677763212864E-27</v>
      </c>
      <c r="G366">
        <f t="shared" si="75"/>
        <v>4.7946452001424167E-18</v>
      </c>
      <c r="H366">
        <f t="shared" si="75"/>
        <v>2.6933480631871027E-11</v>
      </c>
      <c r="I366">
        <f t="shared" si="75"/>
        <v>2.0010976448290789E-6</v>
      </c>
      <c r="J366">
        <f t="shared" si="75"/>
        <v>4.1151529846553576E-3</v>
      </c>
      <c r="K366">
        <f t="shared" si="80"/>
        <v>0.63057452367199041</v>
      </c>
      <c r="L366">
        <f t="shared" si="80"/>
        <v>15.612116807885949</v>
      </c>
      <c r="M366">
        <f t="shared" si="77"/>
        <v>28.60701708829583</v>
      </c>
      <c r="N366">
        <f t="shared" si="80"/>
        <v>14.250479093751061</v>
      </c>
      <c r="O366">
        <f t="shared" si="77"/>
        <v>8.4797049410378396</v>
      </c>
      <c r="P366">
        <f t="shared" si="77"/>
        <v>0.17835732457820755</v>
      </c>
      <c r="Q366">
        <f t="shared" si="77"/>
        <v>0.14343363074453566</v>
      </c>
      <c r="R366">
        <f t="shared" si="78"/>
        <v>2.8716641566265089E-4</v>
      </c>
      <c r="S366">
        <f t="shared" si="78"/>
        <v>3.5290199705441432E-4</v>
      </c>
      <c r="T366">
        <f t="shared" si="80"/>
        <v>1.3155549557372793E-7</v>
      </c>
      <c r="U366">
        <f t="shared" si="84"/>
        <v>67.90644076404287</v>
      </c>
      <c r="V366">
        <f t="shared" si="83"/>
        <v>-16.743962419641818</v>
      </c>
      <c r="W366">
        <f t="shared" si="79"/>
        <v>280.3602775103775</v>
      </c>
    </row>
    <row r="367" spans="1:23" x14ac:dyDescent="0.3">
      <c r="A367">
        <v>947.59999999998399</v>
      </c>
      <c r="B367" s="4">
        <v>176</v>
      </c>
      <c r="C367">
        <f t="shared" si="81"/>
        <v>118.75648222030009</v>
      </c>
      <c r="D367">
        <f t="shared" si="82"/>
        <v>282.04538366055687</v>
      </c>
      <c r="E367">
        <f t="shared" si="76"/>
        <v>57.243517779699914</v>
      </c>
      <c r="F367">
        <f t="shared" si="75"/>
        <v>2.0196058803513885E-27</v>
      </c>
      <c r="G367">
        <f t="shared" si="75"/>
        <v>2.887293669858591E-18</v>
      </c>
      <c r="H367">
        <f t="shared" si="75"/>
        <v>1.7911851990094695E-11</v>
      </c>
      <c r="I367">
        <f t="shared" si="75"/>
        <v>1.4552644824622051E-6</v>
      </c>
      <c r="J367">
        <f t="shared" si="75"/>
        <v>3.2379161699501854E-3</v>
      </c>
      <c r="K367">
        <f t="shared" si="80"/>
        <v>0.54172313182367682</v>
      </c>
      <c r="L367">
        <f t="shared" si="80"/>
        <v>15.02956221675502</v>
      </c>
      <c r="M367">
        <f t="shared" si="77"/>
        <v>27.437360540215963</v>
      </c>
      <c r="N367">
        <f t="shared" si="80"/>
        <v>15.058850344634797</v>
      </c>
      <c r="O367">
        <f t="shared" si="77"/>
        <v>9.0421154619410444</v>
      </c>
      <c r="P367">
        <f t="shared" si="77"/>
        <v>0.20615788091651471</v>
      </c>
      <c r="Q367">
        <f t="shared" si="77"/>
        <v>0.16826079727808455</v>
      </c>
      <c r="R367">
        <f t="shared" si="78"/>
        <v>3.5984528145623773E-4</v>
      </c>
      <c r="S367">
        <f t="shared" si="78"/>
        <v>4.5029554771912149E-4</v>
      </c>
      <c r="T367">
        <f t="shared" si="80"/>
        <v>1.7700728780012792E-7</v>
      </c>
      <c r="U367">
        <f t="shared" si="84"/>
        <v>67.488080062853911</v>
      </c>
      <c r="V367">
        <f t="shared" si="83"/>
        <v>-10.244562283153996</v>
      </c>
      <c r="W367">
        <f t="shared" si="79"/>
        <v>104.95105637342142</v>
      </c>
    </row>
    <row r="368" spans="1:23" x14ac:dyDescent="0.3">
      <c r="A368">
        <v>947.64999999998395</v>
      </c>
      <c r="B368" s="4">
        <v>164</v>
      </c>
      <c r="C368">
        <f t="shared" si="81"/>
        <v>118.67544278500145</v>
      </c>
      <c r="D368">
        <f t="shared" si="82"/>
        <v>281.99538366055691</v>
      </c>
      <c r="E368">
        <f t="shared" si="76"/>
        <v>45.324557214998549</v>
      </c>
      <c r="F368">
        <f t="shared" si="75"/>
        <v>1.0939217775844202E-27</v>
      </c>
      <c r="G368">
        <f t="shared" si="75"/>
        <v>1.7338803319008814E-18</v>
      </c>
      <c r="H368">
        <f t="shared" si="75"/>
        <v>1.1879062866285657E-11</v>
      </c>
      <c r="I368">
        <f t="shared" si="75"/>
        <v>1.0553809657664377E-6</v>
      </c>
      <c r="J368">
        <f t="shared" si="75"/>
        <v>2.5406152125269851E-3</v>
      </c>
      <c r="K368">
        <f t="shared" si="80"/>
        <v>0.46401359792982155</v>
      </c>
      <c r="L368">
        <f t="shared" si="80"/>
        <v>14.432485748374438</v>
      </c>
      <c r="M368">
        <f t="shared" si="77"/>
        <v>26.237620854706538</v>
      </c>
      <c r="N368">
        <f t="shared" si="80"/>
        <v>15.873198135964934</v>
      </c>
      <c r="O368">
        <f t="shared" si="77"/>
        <v>9.6132829031384635</v>
      </c>
      <c r="P368">
        <f t="shared" si="77"/>
        <v>0.23769453787045922</v>
      </c>
      <c r="Q368">
        <f t="shared" si="77"/>
        <v>0.19680098152883796</v>
      </c>
      <c r="R368">
        <f t="shared" si="78"/>
        <v>4.4978839420163397E-4</v>
      </c>
      <c r="S368">
        <f t="shared" si="78"/>
        <v>5.7286667222599958E-4</v>
      </c>
      <c r="T368">
        <f t="shared" si="80"/>
        <v>2.3756560785477602E-7</v>
      </c>
      <c r="U368">
        <f t="shared" si="84"/>
        <v>67.058661322750908</v>
      </c>
      <c r="V368">
        <f t="shared" si="83"/>
        <v>-21.734104107752358</v>
      </c>
      <c r="W368">
        <f t="shared" si="79"/>
        <v>472.37128136661795</v>
      </c>
    </row>
    <row r="369" spans="1:23" x14ac:dyDescent="0.3">
      <c r="A369">
        <v>947.69999999998402</v>
      </c>
      <c r="B369" s="4">
        <v>151</v>
      </c>
      <c r="C369">
        <f t="shared" si="81"/>
        <v>118.59440334970236</v>
      </c>
      <c r="D369">
        <f t="shared" si="82"/>
        <v>281.94538366055684</v>
      </c>
      <c r="E369">
        <f t="shared" si="76"/>
        <v>32.405596650297639</v>
      </c>
      <c r="F369">
        <f t="shared" ref="F369:J419" si="85">F$8*EXP(-(($D369-F$9)^2)/(2*F$10^2))</f>
        <v>5.9088040517494617E-28</v>
      </c>
      <c r="G369">
        <f t="shared" si="85"/>
        <v>1.0383432879886398E-18</v>
      </c>
      <c r="H369">
        <f t="shared" si="85"/>
        <v>7.8562907485636205E-12</v>
      </c>
      <c r="I369">
        <f t="shared" si="85"/>
        <v>7.6325606253942936E-7</v>
      </c>
      <c r="J369">
        <f t="shared" si="85"/>
        <v>1.987951871488662E-3</v>
      </c>
      <c r="K369">
        <f t="shared" si="80"/>
        <v>0.39627475130682538</v>
      </c>
      <c r="L369">
        <f t="shared" si="80"/>
        <v>13.824397479944626</v>
      </c>
      <c r="M369">
        <f t="shared" si="77"/>
        <v>25.016061795891215</v>
      </c>
      <c r="N369">
        <f t="shared" si="80"/>
        <v>16.689653702797578</v>
      </c>
      <c r="O369">
        <f t="shared" si="77"/>
        <v>10.190271730044429</v>
      </c>
      <c r="P369">
        <f t="shared" si="77"/>
        <v>0.27336866411049071</v>
      </c>
      <c r="Q369">
        <f t="shared" si="77"/>
        <v>0.22950066323137214</v>
      </c>
      <c r="R369">
        <f t="shared" si="78"/>
        <v>5.6080379813121879E-4</v>
      </c>
      <c r="S369">
        <f t="shared" si="78"/>
        <v>7.2664422798238105E-4</v>
      </c>
      <c r="T369">
        <f t="shared" si="80"/>
        <v>3.1804330467346761E-7</v>
      </c>
      <c r="U369">
        <f t="shared" si="84"/>
        <v>66.622805268531366</v>
      </c>
      <c r="V369">
        <f t="shared" si="83"/>
        <v>-34.217208618233727</v>
      </c>
      <c r="W369">
        <f t="shared" si="79"/>
        <v>1170.8173656237284</v>
      </c>
    </row>
    <row r="370" spans="1:23" x14ac:dyDescent="0.3">
      <c r="A370">
        <v>947.74999999998397</v>
      </c>
      <c r="B370" s="4">
        <v>149</v>
      </c>
      <c r="C370">
        <f t="shared" si="81"/>
        <v>118.51336391440373</v>
      </c>
      <c r="D370">
        <f t="shared" si="82"/>
        <v>281.89538366055689</v>
      </c>
      <c r="E370">
        <f t="shared" si="76"/>
        <v>30.486636085596274</v>
      </c>
      <c r="F370">
        <f t="shared" si="85"/>
        <v>3.1827797484683343E-28</v>
      </c>
      <c r="G370">
        <f t="shared" si="85"/>
        <v>6.2009249864639498E-19</v>
      </c>
      <c r="H370">
        <f t="shared" si="85"/>
        <v>5.1813936987326092E-12</v>
      </c>
      <c r="I370">
        <f t="shared" si="85"/>
        <v>5.5045896097379636E-7</v>
      </c>
      <c r="J370">
        <f t="shared" si="85"/>
        <v>1.5511954266524944E-3</v>
      </c>
      <c r="K370">
        <f t="shared" si="80"/>
        <v>0.3374228299978545</v>
      </c>
      <c r="L370">
        <f t="shared" si="80"/>
        <v>13.208744973167432</v>
      </c>
      <c r="M370">
        <f t="shared" si="77"/>
        <v>23.780763683412992</v>
      </c>
      <c r="N370">
        <f t="shared" si="80"/>
        <v>17.504128053306051</v>
      </c>
      <c r="O370">
        <f t="shared" si="77"/>
        <v>10.769912474486327</v>
      </c>
      <c r="P370">
        <f t="shared" si="77"/>
        <v>0.31360900687186588</v>
      </c>
      <c r="Q370">
        <f t="shared" si="77"/>
        <v>0.26684126873983582</v>
      </c>
      <c r="R370">
        <f t="shared" si="78"/>
        <v>6.9746740355585085E-4</v>
      </c>
      <c r="S370">
        <f t="shared" si="78"/>
        <v>9.1897239635134746E-4</v>
      </c>
      <c r="T370">
        <f t="shared" si="80"/>
        <v>4.2471657926222985E-7</v>
      </c>
      <c r="U370">
        <f t="shared" si="84"/>
        <v>66.184590900389637</v>
      </c>
      <c r="V370">
        <f t="shared" si="83"/>
        <v>-35.697954814793363</v>
      </c>
      <c r="W370">
        <f t="shared" si="79"/>
        <v>1274.3439779590287</v>
      </c>
    </row>
    <row r="371" spans="1:23" x14ac:dyDescent="0.3">
      <c r="A371">
        <v>947.79999999998404</v>
      </c>
      <c r="B371" s="4">
        <v>167</v>
      </c>
      <c r="C371">
        <f t="shared" si="81"/>
        <v>118.43232447910464</v>
      </c>
      <c r="D371">
        <f t="shared" si="82"/>
        <v>281.84538366055682</v>
      </c>
      <c r="E371">
        <f t="shared" si="76"/>
        <v>48.567675520895364</v>
      </c>
      <c r="F371">
        <f t="shared" si="85"/>
        <v>1.709650202660149E-28</v>
      </c>
      <c r="G371">
        <f t="shared" si="85"/>
        <v>3.6928840645765734E-19</v>
      </c>
      <c r="H371">
        <f t="shared" si="85"/>
        <v>3.4077624702760651E-12</v>
      </c>
      <c r="I371">
        <f t="shared" si="85"/>
        <v>3.958888840410234E-7</v>
      </c>
      <c r="J371">
        <f t="shared" si="85"/>
        <v>1.2070377241549211E-3</v>
      </c>
      <c r="K371">
        <f t="shared" si="80"/>
        <v>0.28646059667868728</v>
      </c>
      <c r="L371">
        <f t="shared" si="80"/>
        <v>12.588882100802515</v>
      </c>
      <c r="M371">
        <f t="shared" si="77"/>
        <v>22.539538550110585</v>
      </c>
      <c r="N371">
        <f t="shared" si="80"/>
        <v>18.312342657969154</v>
      </c>
      <c r="O371">
        <f t="shared" si="77"/>
        <v>11.348826326760653</v>
      </c>
      <c r="P371">
        <f t="shared" si="77"/>
        <v>0.35887118765793735</v>
      </c>
      <c r="Q371">
        <f t="shared" si="77"/>
        <v>0.3093388139311033</v>
      </c>
      <c r="R371">
        <f t="shared" si="78"/>
        <v>8.6526104706328901E-4</v>
      </c>
      <c r="S371">
        <f t="shared" si="78"/>
        <v>1.1587652744675116E-3</v>
      </c>
      <c r="T371">
        <f t="shared" si="80"/>
        <v>5.657472344270077E-7</v>
      </c>
      <c r="U371">
        <f t="shared" si="84"/>
        <v>65.747492259595845</v>
      </c>
      <c r="V371">
        <f t="shared" si="83"/>
        <v>-17.179816738700481</v>
      </c>
      <c r="W371">
        <f t="shared" si="79"/>
        <v>295.14610317533322</v>
      </c>
    </row>
    <row r="372" spans="1:23" x14ac:dyDescent="0.3">
      <c r="A372">
        <v>947.84999999998399</v>
      </c>
      <c r="B372" s="4">
        <v>152</v>
      </c>
      <c r="C372">
        <f t="shared" si="81"/>
        <v>118.351285043806</v>
      </c>
      <c r="D372">
        <f t="shared" si="82"/>
        <v>281.79538366055687</v>
      </c>
      <c r="E372">
        <f t="shared" si="76"/>
        <v>33.648714956193999</v>
      </c>
      <c r="F372">
        <f t="shared" si="85"/>
        <v>9.1580206030042051E-29</v>
      </c>
      <c r="G372">
        <f t="shared" si="85"/>
        <v>2.193151067001975E-19</v>
      </c>
      <c r="H372">
        <f t="shared" si="85"/>
        <v>2.2350421456137542E-12</v>
      </c>
      <c r="I372">
        <f t="shared" si="85"/>
        <v>2.8393265747699827E-7</v>
      </c>
      <c r="J372">
        <f t="shared" si="85"/>
        <v>9.3663169409137145E-4</v>
      </c>
      <c r="K372">
        <f t="shared" si="80"/>
        <v>0.24247540196676556</v>
      </c>
      <c r="L372">
        <f t="shared" si="80"/>
        <v>11.968040369894419</v>
      </c>
      <c r="M372">
        <f t="shared" si="77"/>
        <v>21.299853235324775</v>
      </c>
      <c r="N372">
        <f t="shared" si="80"/>
        <v>19.109864106544105</v>
      </c>
      <c r="O372">
        <f t="shared" si="77"/>
        <v>11.923454347672582</v>
      </c>
      <c r="P372">
        <f t="shared" si="77"/>
        <v>0.40963676227864182</v>
      </c>
      <c r="Q372">
        <f t="shared" si="77"/>
        <v>0.35754293616513899</v>
      </c>
      <c r="R372">
        <f t="shared" si="78"/>
        <v>1.0707316941843256E-3</v>
      </c>
      <c r="S372">
        <f t="shared" si="78"/>
        <v>1.4568030583457807E-3</v>
      </c>
      <c r="T372">
        <f t="shared" si="80"/>
        <v>7.5171970203708537E-7</v>
      </c>
      <c r="U372">
        <f t="shared" si="84"/>
        <v>65.314332361947635</v>
      </c>
      <c r="V372">
        <f t="shared" si="83"/>
        <v>-31.665617405753636</v>
      </c>
      <c r="W372">
        <f t="shared" si="79"/>
        <v>1002.7113256875676</v>
      </c>
    </row>
    <row r="373" spans="1:23" x14ac:dyDescent="0.3">
      <c r="A373">
        <v>947.89999999998395</v>
      </c>
      <c r="B373" s="4">
        <v>158</v>
      </c>
      <c r="C373">
        <f t="shared" si="81"/>
        <v>118.27024560850714</v>
      </c>
      <c r="D373">
        <f t="shared" si="82"/>
        <v>281.74538366055691</v>
      </c>
      <c r="E373">
        <f t="shared" si="76"/>
        <v>39.729754391492861</v>
      </c>
      <c r="F373">
        <f t="shared" si="85"/>
        <v>4.8920360470204671E-29</v>
      </c>
      <c r="G373">
        <f t="shared" si="85"/>
        <v>1.2988682459083167E-19</v>
      </c>
      <c r="H373">
        <f t="shared" si="85"/>
        <v>1.4618263846122529E-12</v>
      </c>
      <c r="I373">
        <f t="shared" si="85"/>
        <v>2.0307247644017363E-7</v>
      </c>
      <c r="J373">
        <f t="shared" si="85"/>
        <v>7.2478723112974388E-4</v>
      </c>
      <c r="K373">
        <f t="shared" si="80"/>
        <v>0.20463638296785175</v>
      </c>
      <c r="L373">
        <f t="shared" si="80"/>
        <v>11.349303051495008</v>
      </c>
      <c r="M373">
        <f t="shared" si="77"/>
        <v>20.068761352284007</v>
      </c>
      <c r="N373">
        <f t="shared" si="80"/>
        <v>19.892142393332097</v>
      </c>
      <c r="O373">
        <f t="shared" si="77"/>
        <v>12.490091030420757</v>
      </c>
      <c r="P373">
        <f t="shared" si="77"/>
        <v>0.46641179630911078</v>
      </c>
      <c r="Q373">
        <f t="shared" si="77"/>
        <v>0.41203523458610214</v>
      </c>
      <c r="R373">
        <f t="shared" si="78"/>
        <v>1.3216742589828735E-3</v>
      </c>
      <c r="S373">
        <f t="shared" si="78"/>
        <v>1.8260748885693366E-3</v>
      </c>
      <c r="T373">
        <f t="shared" si="80"/>
        <v>9.9632194077878884E-7</v>
      </c>
      <c r="U373">
        <f t="shared" si="84"/>
        <v>64.887254977169505</v>
      </c>
      <c r="V373">
        <f t="shared" si="83"/>
        <v>-25.157500585676644</v>
      </c>
      <c r="W373">
        <f t="shared" si="79"/>
        <v>632.89983571832067</v>
      </c>
    </row>
    <row r="374" spans="1:23" x14ac:dyDescent="0.3">
      <c r="A374">
        <v>947.94999999998402</v>
      </c>
      <c r="B374" s="4">
        <v>158</v>
      </c>
      <c r="C374">
        <f t="shared" si="81"/>
        <v>118.18920617320805</v>
      </c>
      <c r="D374">
        <f t="shared" si="82"/>
        <v>281.69538366055684</v>
      </c>
      <c r="E374">
        <f t="shared" si="76"/>
        <v>39.810793826791951</v>
      </c>
      <c r="F374">
        <f t="shared" si="85"/>
        <v>2.6059816831171636E-29</v>
      </c>
      <c r="G374">
        <f t="shared" si="85"/>
        <v>7.6710591173528306E-20</v>
      </c>
      <c r="H374">
        <f t="shared" si="85"/>
        <v>9.5345357973020304E-13</v>
      </c>
      <c r="I374">
        <f t="shared" si="85"/>
        <v>1.4483731353845393E-7</v>
      </c>
      <c r="J374">
        <f t="shared" si="85"/>
        <v>5.5930138629090107E-4</v>
      </c>
      <c r="K374">
        <f t="shared" si="80"/>
        <v>0.17219097332144179</v>
      </c>
      <c r="L374">
        <f t="shared" si="80"/>
        <v>10.735582364622662</v>
      </c>
      <c r="M374">
        <f t="shared" si="77"/>
        <v>18.852844841784094</v>
      </c>
      <c r="N374">
        <f t="shared" si="80"/>
        <v>20.654552410019718</v>
      </c>
      <c r="O374">
        <f t="shared" si="77"/>
        <v>13.044921834793431</v>
      </c>
      <c r="P374">
        <f t="shared" si="77"/>
        <v>0.52972490901710712</v>
      </c>
      <c r="Q374">
        <f t="shared" si="77"/>
        <v>0.47342684049517453</v>
      </c>
      <c r="R374">
        <f t="shared" si="78"/>
        <v>1.6273406514798968E-3</v>
      </c>
      <c r="S374">
        <f t="shared" si="78"/>
        <v>2.2821736735007887E-3</v>
      </c>
      <c r="T374">
        <f t="shared" si="80"/>
        <v>1.3172060715653013E-6</v>
      </c>
      <c r="U374">
        <f t="shared" si="84"/>
        <v>64.467714451809243</v>
      </c>
      <c r="V374">
        <f t="shared" si="83"/>
        <v>-24.656920625017293</v>
      </c>
      <c r="W374">
        <f t="shared" si="79"/>
        <v>607.96373470840319</v>
      </c>
    </row>
    <row r="375" spans="1:23" x14ac:dyDescent="0.3">
      <c r="A375">
        <v>947.99999999998397</v>
      </c>
      <c r="B375" s="4">
        <v>181</v>
      </c>
      <c r="C375">
        <f t="shared" si="81"/>
        <v>118.10816673790941</v>
      </c>
      <c r="D375">
        <f t="shared" si="82"/>
        <v>281.64538366055689</v>
      </c>
      <c r="E375">
        <f t="shared" si="76"/>
        <v>62.891833262090586</v>
      </c>
      <c r="F375">
        <f t="shared" si="85"/>
        <v>1.3843526846809215E-29</v>
      </c>
      <c r="G375">
        <f t="shared" si="85"/>
        <v>4.5179272970159037E-20</v>
      </c>
      <c r="H375">
        <f t="shared" si="85"/>
        <v>6.2015034429939498E-13</v>
      </c>
      <c r="I375">
        <f t="shared" si="85"/>
        <v>1.0301572772515785E-7</v>
      </c>
      <c r="J375">
        <f t="shared" si="85"/>
        <v>4.3040264943747583E-4</v>
      </c>
      <c r="K375">
        <f t="shared" si="80"/>
        <v>0.14446088732591217</v>
      </c>
      <c r="L375">
        <f t="shared" si="80"/>
        <v>10.12959989806459</v>
      </c>
      <c r="M375">
        <f t="shared" si="77"/>
        <v>17.658165593304059</v>
      </c>
      <c r="N375">
        <f t="shared" si="80"/>
        <v>21.392438149189449</v>
      </c>
      <c r="O375">
        <f t="shared" si="77"/>
        <v>13.584064212261776</v>
      </c>
      <c r="P375">
        <f t="shared" si="77"/>
        <v>0.60012474206885769</v>
      </c>
      <c r="Q375">
        <f t="shared" si="77"/>
        <v>0.54235514436278653</v>
      </c>
      <c r="R375">
        <f t="shared" si="78"/>
        <v>1.9986777748021629E-3</v>
      </c>
      <c r="S375">
        <f t="shared" si="78"/>
        <v>2.8437483708500691E-3</v>
      </c>
      <c r="T375">
        <f t="shared" si="80"/>
        <v>1.737072806460454E-6</v>
      </c>
      <c r="U375">
        <f t="shared" si="84"/>
        <v>64.056483295461675</v>
      </c>
      <c r="V375">
        <f t="shared" si="83"/>
        <v>-1.164650033371089</v>
      </c>
      <c r="W375">
        <f t="shared" si="79"/>
        <v>1.3564097002312787</v>
      </c>
    </row>
    <row r="376" spans="1:23" x14ac:dyDescent="0.3">
      <c r="A376">
        <v>948.04999999998404</v>
      </c>
      <c r="B376" s="4">
        <v>149</v>
      </c>
      <c r="C376">
        <f t="shared" si="81"/>
        <v>118.02712730261032</v>
      </c>
      <c r="D376">
        <f t="shared" si="82"/>
        <v>281.59538366055682</v>
      </c>
      <c r="E376">
        <f t="shared" si="76"/>
        <v>30.972872697389676</v>
      </c>
      <c r="F376">
        <f t="shared" si="85"/>
        <v>7.3335762829552639E-30</v>
      </c>
      <c r="G376">
        <f t="shared" si="85"/>
        <v>2.6534861447093646E-20</v>
      </c>
      <c r="H376">
        <f t="shared" si="85"/>
        <v>4.0224263665037163E-13</v>
      </c>
      <c r="I376">
        <f t="shared" si="85"/>
        <v>7.3066833529295515E-8</v>
      </c>
      <c r="J376">
        <f t="shared" si="85"/>
        <v>3.3029169553956624E-4</v>
      </c>
      <c r="K376">
        <f t="shared" si="80"/>
        <v>0.12083772560833815</v>
      </c>
      <c r="L376">
        <f t="shared" si="80"/>
        <v>9.5338703891171086</v>
      </c>
      <c r="M376">
        <f t="shared" si="77"/>
        <v>16.49022738535685</v>
      </c>
      <c r="N376">
        <f t="shared" si="80"/>
        <v>22.101159052173266</v>
      </c>
      <c r="O376">
        <f t="shared" si="77"/>
        <v>14.103611543032539</v>
      </c>
      <c r="P376">
        <f t="shared" si="77"/>
        <v>0.67817681397605467</v>
      </c>
      <c r="Q376">
        <f t="shared" si="77"/>
        <v>0.61947961350069647</v>
      </c>
      <c r="R376">
        <f t="shared" si="78"/>
        <v>2.4485972705615179E-3</v>
      </c>
      <c r="S376">
        <f t="shared" si="78"/>
        <v>3.5330192714558496E-3</v>
      </c>
      <c r="T376">
        <f t="shared" si="80"/>
        <v>2.28503358333276E-6</v>
      </c>
      <c r="U376">
        <f t="shared" si="84"/>
        <v>63.653676789103237</v>
      </c>
      <c r="V376">
        <f t="shared" si="83"/>
        <v>-32.680804091713561</v>
      </c>
      <c r="W376">
        <f t="shared" si="79"/>
        <v>1068.0349560809618</v>
      </c>
    </row>
    <row r="377" spans="1:23" x14ac:dyDescent="0.3">
      <c r="A377">
        <v>948.09999999998399</v>
      </c>
      <c r="B377" s="4">
        <v>158</v>
      </c>
      <c r="C377">
        <f t="shared" si="81"/>
        <v>117.94608786731169</v>
      </c>
      <c r="D377">
        <f t="shared" si="82"/>
        <v>281.54538366055687</v>
      </c>
      <c r="E377">
        <f t="shared" si="76"/>
        <v>40.053912132688311</v>
      </c>
      <c r="F377">
        <f t="shared" si="85"/>
        <v>3.8741689711714357E-30</v>
      </c>
      <c r="G377">
        <f t="shared" si="85"/>
        <v>1.5541326654884362E-20</v>
      </c>
      <c r="H377">
        <f t="shared" si="85"/>
        <v>2.6017939200047561E-13</v>
      </c>
      <c r="I377">
        <f t="shared" si="85"/>
        <v>5.1680977225617781E-8</v>
      </c>
      <c r="J377">
        <f t="shared" si="85"/>
        <v>2.5276331989811535E-4</v>
      </c>
      <c r="K377">
        <f t="shared" si="80"/>
        <v>0.10077833383944812</v>
      </c>
      <c r="L377">
        <f t="shared" si="80"/>
        <v>8.9506889149043189</v>
      </c>
      <c r="M377">
        <f t="shared" si="77"/>
        <v>15.353948175079658</v>
      </c>
      <c r="N377">
        <f t="shared" si="80"/>
        <v>22.776137874169354</v>
      </c>
      <c r="O377">
        <f t="shared" si="77"/>
        <v>14.599679317928251</v>
      </c>
      <c r="P377">
        <f t="shared" si="77"/>
        <v>0.76445972737057566</v>
      </c>
      <c r="Q377">
        <f t="shared" si="77"/>
        <v>0.70547664466788806</v>
      </c>
      <c r="R377">
        <f t="shared" si="78"/>
        <v>2.992279843172694E-3</v>
      </c>
      <c r="S377">
        <f t="shared" si="78"/>
        <v>4.3763617611571014E-3</v>
      </c>
      <c r="T377">
        <f t="shared" si="80"/>
        <v>2.9983161304924845E-6</v>
      </c>
      <c r="U377">
        <f t="shared" si="84"/>
        <v>63.258793442881093</v>
      </c>
      <c r="V377">
        <f t="shared" si="83"/>
        <v>-23.204881310192782</v>
      </c>
      <c r="W377">
        <f t="shared" si="79"/>
        <v>538.46651662013426</v>
      </c>
    </row>
    <row r="378" spans="1:23" x14ac:dyDescent="0.3">
      <c r="A378">
        <v>948.14999999998304</v>
      </c>
      <c r="B378" s="4">
        <v>149</v>
      </c>
      <c r="C378">
        <f t="shared" si="81"/>
        <v>117.86504843201442</v>
      </c>
      <c r="D378">
        <f t="shared" si="82"/>
        <v>281.49538366055782</v>
      </c>
      <c r="E378">
        <f t="shared" si="76"/>
        <v>31.134951567985581</v>
      </c>
      <c r="F378">
        <f t="shared" si="85"/>
        <v>2.0409622933502362E-30</v>
      </c>
      <c r="G378">
        <f t="shared" si="85"/>
        <v>9.0772235523677209E-21</v>
      </c>
      <c r="H378">
        <f t="shared" si="85"/>
        <v>1.6782295518578037E-13</v>
      </c>
      <c r="I378">
        <f t="shared" si="85"/>
        <v>3.6453130079244721E-8</v>
      </c>
      <c r="J378">
        <f t="shared" si="85"/>
        <v>1.9289640132543194E-4</v>
      </c>
      <c r="K378">
        <f t="shared" si="80"/>
        <v>8.3800029698172795E-2</v>
      </c>
      <c r="L378">
        <f t="shared" si="80"/>
        <v>8.3821214906938142</v>
      </c>
      <c r="M378">
        <f t="shared" si="77"/>
        <v>14.253642557781884</v>
      </c>
      <c r="N378">
        <f t="shared" si="80"/>
        <v>23.412909389386698</v>
      </c>
      <c r="O378">
        <f t="shared" si="77"/>
        <v>15.068452822067114</v>
      </c>
      <c r="P378">
        <f t="shared" si="77"/>
        <v>0.85956070386231376</v>
      </c>
      <c r="Q378">
        <f t="shared" si="77"/>
        <v>0.80103340908709042</v>
      </c>
      <c r="R378">
        <f t="shared" si="78"/>
        <v>3.647516970591928E-3</v>
      </c>
      <c r="S378">
        <f t="shared" si="78"/>
        <v>5.4049638069531419E-3</v>
      </c>
      <c r="T378">
        <f t="shared" si="80"/>
        <v>3.9243932785404735E-6</v>
      </c>
      <c r="U378">
        <f t="shared" si="84"/>
        <v>62.870769740602533</v>
      </c>
      <c r="V378">
        <f t="shared" si="83"/>
        <v>-31.735818172616952</v>
      </c>
      <c r="W378">
        <f t="shared" si="79"/>
        <v>1007.1621550854044</v>
      </c>
    </row>
    <row r="379" spans="1:23" x14ac:dyDescent="0.3">
      <c r="A379">
        <v>948.19999999998299</v>
      </c>
      <c r="B379" s="4">
        <v>150</v>
      </c>
      <c r="C379">
        <f t="shared" si="81"/>
        <v>117.78400899671556</v>
      </c>
      <c r="D379">
        <f t="shared" si="82"/>
        <v>281.44538366055787</v>
      </c>
      <c r="E379">
        <f t="shared" si="76"/>
        <v>32.215991003284444</v>
      </c>
      <c r="F379">
        <f t="shared" si="85"/>
        <v>1.0722229090043611E-30</v>
      </c>
      <c r="G379">
        <f t="shared" si="85"/>
        <v>5.2870285057788061E-21</v>
      </c>
      <c r="H379">
        <f t="shared" si="85"/>
        <v>1.07950215141557E-13</v>
      </c>
      <c r="I379">
        <f t="shared" si="85"/>
        <v>2.5640861432732126E-8</v>
      </c>
      <c r="J379">
        <f t="shared" si="85"/>
        <v>1.4680061608659961E-4</v>
      </c>
      <c r="K379">
        <f t="shared" si="80"/>
        <v>6.9475797121977462E-2</v>
      </c>
      <c r="L379">
        <f t="shared" si="80"/>
        <v>7.8299990120310889</v>
      </c>
      <c r="M379">
        <f t="shared" si="77"/>
        <v>13.193014025350999</v>
      </c>
      <c r="N379">
        <f t="shared" si="80"/>
        <v>24.007169220727473</v>
      </c>
      <c r="O379">
        <f t="shared" si="77"/>
        <v>15.50623551612736</v>
      </c>
      <c r="P379">
        <f t="shared" si="77"/>
        <v>0.96407043045503893</v>
      </c>
      <c r="Q379">
        <f t="shared" si="77"/>
        <v>0.90684066354144566</v>
      </c>
      <c r="R379">
        <f t="shared" si="78"/>
        <v>4.4350927181083409E-3</v>
      </c>
      <c r="S379">
        <f t="shared" si="78"/>
        <v>6.6555619890136582E-3</v>
      </c>
      <c r="T379">
        <f t="shared" si="80"/>
        <v>5.1236315744552522E-6</v>
      </c>
      <c r="U379">
        <f t="shared" si="84"/>
        <v>62.488047269951139</v>
      </c>
      <c r="V379">
        <f t="shared" si="83"/>
        <v>-30.272056266666695</v>
      </c>
      <c r="W379">
        <f t="shared" si="79"/>
        <v>916.39739061223429</v>
      </c>
    </row>
    <row r="380" spans="1:23" x14ac:dyDescent="0.3">
      <c r="A380">
        <v>948.24999999998295</v>
      </c>
      <c r="B380" s="4">
        <v>147</v>
      </c>
      <c r="C380">
        <f t="shared" si="81"/>
        <v>117.70296956141669</v>
      </c>
      <c r="D380">
        <f t="shared" si="82"/>
        <v>281.39538366055791</v>
      </c>
      <c r="E380">
        <f t="shared" si="76"/>
        <v>29.297030438583306</v>
      </c>
      <c r="F380">
        <f t="shared" si="85"/>
        <v>5.6173160698118247E-31</v>
      </c>
      <c r="G380">
        <f t="shared" si="85"/>
        <v>3.0708878118527705E-21</v>
      </c>
      <c r="H380">
        <f t="shared" si="85"/>
        <v>6.9245146467486152E-14</v>
      </c>
      <c r="I380">
        <f t="shared" si="85"/>
        <v>1.7985564620062912E-8</v>
      </c>
      <c r="J380">
        <f t="shared" si="85"/>
        <v>1.114102911048827E-4</v>
      </c>
      <c r="K380">
        <f t="shared" si="80"/>
        <v>5.7429531210033337E-2</v>
      </c>
      <c r="L380">
        <f t="shared" si="80"/>
        <v>7.2959144246789629</v>
      </c>
      <c r="M380">
        <f t="shared" si="77"/>
        <v>12.175156482026418</v>
      </c>
      <c r="N380">
        <f t="shared" si="80"/>
        <v>24.554822053387745</v>
      </c>
      <c r="O380">
        <f t="shared" si="77"/>
        <v>15.90949726669742</v>
      </c>
      <c r="P380">
        <f t="shared" si="77"/>
        <v>1.0785772122191046</v>
      </c>
      <c r="Q380">
        <f t="shared" si="77"/>
        <v>1.023584520342256</v>
      </c>
      <c r="R380">
        <f t="shared" si="78"/>
        <v>5.3792082000527919E-3</v>
      </c>
      <c r="S380">
        <f t="shared" si="78"/>
        <v>8.171260245181413E-3</v>
      </c>
      <c r="T380">
        <f t="shared" si="80"/>
        <v>6.6725760386709703E-6</v>
      </c>
      <c r="U380">
        <f t="shared" si="84"/>
        <v>62.108650059859961</v>
      </c>
      <c r="V380">
        <f t="shared" si="83"/>
        <v>-32.811619621276655</v>
      </c>
      <c r="W380">
        <f t="shared" si="79"/>
        <v>1076.6023821713472</v>
      </c>
    </row>
    <row r="381" spans="1:23" x14ac:dyDescent="0.3">
      <c r="A381">
        <v>948.29999999998302</v>
      </c>
      <c r="B381" s="4">
        <v>171</v>
      </c>
      <c r="C381">
        <f t="shared" si="81"/>
        <v>117.62193012611783</v>
      </c>
      <c r="D381">
        <f t="shared" si="82"/>
        <v>281.34538366055784</v>
      </c>
      <c r="E381">
        <f t="shared" si="76"/>
        <v>53.378069873882168</v>
      </c>
      <c r="F381">
        <f t="shared" si="85"/>
        <v>2.9347176100456883E-31</v>
      </c>
      <c r="G381">
        <f t="shared" si="85"/>
        <v>1.7787295809281198E-21</v>
      </c>
      <c r="H381">
        <f t="shared" si="85"/>
        <v>4.4294401949734568E-14</v>
      </c>
      <c r="I381">
        <f t="shared" si="85"/>
        <v>1.2580827821333157E-8</v>
      </c>
      <c r="J381">
        <f t="shared" si="85"/>
        <v>8.4317246946709866E-5</v>
      </c>
      <c r="K381">
        <f t="shared" si="80"/>
        <v>4.7331402260052703E-2</v>
      </c>
      <c r="L381">
        <f t="shared" si="80"/>
        <v>6.7812229585094048</v>
      </c>
      <c r="M381">
        <f t="shared" si="77"/>
        <v>11.202564328804005</v>
      </c>
      <c r="N381">
        <f t="shared" si="80"/>
        <v>25.052028481442591</v>
      </c>
      <c r="O381">
        <f t="shared" si="77"/>
        <v>16.274921552166802</v>
      </c>
      <c r="P381">
        <f t="shared" si="77"/>
        <v>1.2036604382089287</v>
      </c>
      <c r="Q381">
        <f t="shared" si="77"/>
        <v>1.1519371910024905</v>
      </c>
      <c r="R381">
        <f t="shared" si="78"/>
        <v>6.5079509687620907E-3</v>
      </c>
      <c r="S381">
        <f t="shared" si="78"/>
        <v>1.0002434575038766E-2</v>
      </c>
      <c r="T381">
        <f t="shared" si="80"/>
        <v>8.6680106837797622E-6</v>
      </c>
      <c r="U381">
        <f t="shared" si="84"/>
        <v>61.730269735776574</v>
      </c>
      <c r="V381">
        <f t="shared" si="83"/>
        <v>-8.3521998618944053</v>
      </c>
      <c r="W381">
        <f t="shared" si="79"/>
        <v>69.759242533028925</v>
      </c>
    </row>
    <row r="382" spans="1:23" x14ac:dyDescent="0.3">
      <c r="A382">
        <v>948.34999999998297</v>
      </c>
      <c r="B382" s="4">
        <v>152</v>
      </c>
      <c r="C382">
        <f t="shared" si="81"/>
        <v>117.54089069081897</v>
      </c>
      <c r="D382">
        <f t="shared" si="82"/>
        <v>281.29538366055789</v>
      </c>
      <c r="E382">
        <f t="shared" si="76"/>
        <v>34.459109309181031</v>
      </c>
      <c r="F382">
        <f t="shared" si="85"/>
        <v>1.528964680630867E-31</v>
      </c>
      <c r="G382">
        <f t="shared" si="85"/>
        <v>1.0274237071383998E-21</v>
      </c>
      <c r="H382">
        <f t="shared" si="85"/>
        <v>2.825543674330454E-14</v>
      </c>
      <c r="I382">
        <f t="shared" si="85"/>
        <v>8.7758267190500221E-9</v>
      </c>
      <c r="J382">
        <f t="shared" si="85"/>
        <v>6.3635755552187543E-5</v>
      </c>
      <c r="K382">
        <f t="shared" si="80"/>
        <v>3.8893393577787753E-2</v>
      </c>
      <c r="L382">
        <f t="shared" si="80"/>
        <v>6.2870452205318417</v>
      </c>
      <c r="M382">
        <f t="shared" si="77"/>
        <v>10.27715030798443</v>
      </c>
      <c r="N382">
        <f t="shared" si="80"/>
        <v>25.495249740330156</v>
      </c>
      <c r="O382">
        <f t="shared" si="77"/>
        <v>16.599450765151186</v>
      </c>
      <c r="P382">
        <f t="shared" si="77"/>
        <v>1.3398833811553437</v>
      </c>
      <c r="Q382">
        <f t="shared" si="77"/>
        <v>1.292546742974455</v>
      </c>
      <c r="R382">
        <f t="shared" si="78"/>
        <v>7.8538112352562525E-3</v>
      </c>
      <c r="S382">
        <f t="shared" si="78"/>
        <v>1.2207725728572727E-2</v>
      </c>
      <c r="T382">
        <f t="shared" si="80"/>
        <v>1.1231961662148152E-5</v>
      </c>
      <c r="U382">
        <f t="shared" si="84"/>
        <v>61.350355965162109</v>
      </c>
      <c r="V382">
        <f t="shared" si="83"/>
        <v>-26.891246655981078</v>
      </c>
      <c r="W382">
        <f t="shared" si="79"/>
        <v>723.1391467128135</v>
      </c>
    </row>
    <row r="383" spans="1:23" x14ac:dyDescent="0.3">
      <c r="A383">
        <v>948.39999999998304</v>
      </c>
      <c r="B383" s="4">
        <v>173</v>
      </c>
      <c r="C383">
        <f t="shared" si="81"/>
        <v>117.45985125552011</v>
      </c>
      <c r="D383">
        <f t="shared" si="82"/>
        <v>281.24538366055782</v>
      </c>
      <c r="E383">
        <f t="shared" si="76"/>
        <v>55.540148744479893</v>
      </c>
      <c r="F383">
        <f t="shared" si="85"/>
        <v>7.9436896138626266E-32</v>
      </c>
      <c r="G383">
        <f t="shared" si="85"/>
        <v>5.918108398810187E-22</v>
      </c>
      <c r="H383">
        <f t="shared" si="85"/>
        <v>1.7974171653087863E-14</v>
      </c>
      <c r="I383">
        <f t="shared" si="85"/>
        <v>6.1046467491151308E-9</v>
      </c>
      <c r="J383">
        <f t="shared" si="85"/>
        <v>4.7893841210188852E-5</v>
      </c>
      <c r="K383">
        <f t="shared" si="80"/>
        <v>3.186505502529615E-2</v>
      </c>
      <c r="L383">
        <f t="shared" si="80"/>
        <v>5.8142729073557273</v>
      </c>
      <c r="M383">
        <f t="shared" si="77"/>
        <v>9.400270205791772</v>
      </c>
      <c r="N383">
        <f t="shared" si="80"/>
        <v>25.88128959790663</v>
      </c>
      <c r="O383">
        <f t="shared" si="77"/>
        <v>16.880328748387697</v>
      </c>
      <c r="P383">
        <f t="shared" si="77"/>
        <v>1.4877853663231635</v>
      </c>
      <c r="Q383">
        <f t="shared" si="77"/>
        <v>1.4460259356873568</v>
      </c>
      <c r="R383">
        <f t="shared" si="78"/>
        <v>9.4542463291510323E-3</v>
      </c>
      <c r="S383">
        <f t="shared" si="78"/>
        <v>1.485512034841667E-2</v>
      </c>
      <c r="T383">
        <f t="shared" si="80"/>
        <v>1.4517841646342206E-5</v>
      </c>
      <c r="U383">
        <f t="shared" si="84"/>
        <v>60.966209600942733</v>
      </c>
      <c r="V383">
        <f t="shared" si="83"/>
        <v>-5.4260608564628399</v>
      </c>
      <c r="W383">
        <f t="shared" si="79"/>
        <v>29.442136418038249</v>
      </c>
    </row>
    <row r="384" spans="1:23" x14ac:dyDescent="0.3">
      <c r="A384">
        <v>948.44999999998299</v>
      </c>
      <c r="B384" s="4">
        <v>146</v>
      </c>
      <c r="C384">
        <f t="shared" si="81"/>
        <v>117.37881182022124</v>
      </c>
      <c r="D384">
        <f t="shared" si="82"/>
        <v>281.19538366055787</v>
      </c>
      <c r="E384">
        <f t="shared" si="76"/>
        <v>28.621188179778756</v>
      </c>
      <c r="F384">
        <f t="shared" si="85"/>
        <v>4.1156720156428071E-32</v>
      </c>
      <c r="G384">
        <f t="shared" si="85"/>
        <v>3.39945993286781E-22</v>
      </c>
      <c r="H384">
        <f t="shared" si="85"/>
        <v>1.1402220185456728E-14</v>
      </c>
      <c r="I384">
        <f t="shared" si="85"/>
        <v>4.234739647977316E-9</v>
      </c>
      <c r="J384">
        <f t="shared" si="85"/>
        <v>3.5946102898582116E-5</v>
      </c>
      <c r="K384">
        <f t="shared" si="80"/>
        <v>2.6029502900845155E-2</v>
      </c>
      <c r="L384">
        <f t="shared" si="80"/>
        <v>5.3635768698502861</v>
      </c>
      <c r="M384">
        <f t="shared" si="77"/>
        <v>8.572753445746093</v>
      </c>
      <c r="N384">
        <f t="shared" si="80"/>
        <v>26.207332711263206</v>
      </c>
      <c r="O384">
        <f t="shared" si="77"/>
        <v>17.11513973774592</v>
      </c>
      <c r="P384">
        <f t="shared" si="77"/>
        <v>1.6478733607268021</v>
      </c>
      <c r="Q384">
        <f t="shared" si="77"/>
        <v>1.6129402307160834</v>
      </c>
      <c r="R384">
        <f t="shared" si="78"/>
        <v>1.1352294171198991E-2</v>
      </c>
      <c r="S384">
        <f t="shared" si="78"/>
        <v>1.8023119111817653E-2</v>
      </c>
      <c r="T384">
        <f t="shared" si="80"/>
        <v>1.8717970812552927E-5</v>
      </c>
      <c r="U384">
        <f t="shared" si="84"/>
        <v>60.575075940540707</v>
      </c>
      <c r="V384">
        <f t="shared" si="83"/>
        <v>-31.953887760761951</v>
      </c>
      <c r="W384">
        <f t="shared" si="79"/>
        <v>1021.0509430273725</v>
      </c>
    </row>
    <row r="385" spans="1:23" x14ac:dyDescent="0.3">
      <c r="A385">
        <v>948.49999999998295</v>
      </c>
      <c r="B385" s="4">
        <v>180</v>
      </c>
      <c r="C385">
        <f t="shared" si="81"/>
        <v>117.29777238492261</v>
      </c>
      <c r="D385">
        <f t="shared" si="82"/>
        <v>281.14538366055791</v>
      </c>
      <c r="E385">
        <f t="shared" si="76"/>
        <v>62.702227615077391</v>
      </c>
      <c r="F385">
        <f t="shared" si="85"/>
        <v>2.1264389924721128E-32</v>
      </c>
      <c r="G385">
        <f t="shared" si="85"/>
        <v>1.947289921399334E-22</v>
      </c>
      <c r="H385">
        <f t="shared" si="85"/>
        <v>7.2131280137589901E-15</v>
      </c>
      <c r="I385">
        <f t="shared" si="85"/>
        <v>2.929453238873076E-9</v>
      </c>
      <c r="J385">
        <f t="shared" si="85"/>
        <v>2.6904048330532182E-5</v>
      </c>
      <c r="K385">
        <f t="shared" si="80"/>
        <v>2.1199686705112433E-2</v>
      </c>
      <c r="L385">
        <f t="shared" si="80"/>
        <v>4.9354172421373814</v>
      </c>
      <c r="M385">
        <f t="shared" si="77"/>
        <v>7.7949385670053948</v>
      </c>
      <c r="N385">
        <f t="shared" si="80"/>
        <v>26.470978805910335</v>
      </c>
      <c r="O385">
        <f t="shared" si="77"/>
        <v>17.301842943438686</v>
      </c>
      <c r="P385">
        <f t="shared" si="77"/>
        <v>1.820613050491894</v>
      </c>
      <c r="Q385">
        <f t="shared" si="77"/>
        <v>1.7937951007556352</v>
      </c>
      <c r="R385">
        <f t="shared" si="78"/>
        <v>1.3597235748279524E-2</v>
      </c>
      <c r="S385">
        <f t="shared" si="78"/>
        <v>2.1801988104403838E-2</v>
      </c>
      <c r="T385">
        <f t="shared" si="80"/>
        <v>2.4072752158290535E-5</v>
      </c>
      <c r="U385">
        <f t="shared" si="84"/>
        <v>60.174235600027082</v>
      </c>
      <c r="V385">
        <f t="shared" si="83"/>
        <v>2.5279920150503088</v>
      </c>
      <c r="W385">
        <f t="shared" si="79"/>
        <v>6.3907436281581207</v>
      </c>
    </row>
    <row r="386" spans="1:23" x14ac:dyDescent="0.3">
      <c r="A386">
        <v>948.54999999998302</v>
      </c>
      <c r="B386" s="4">
        <v>124</v>
      </c>
      <c r="C386">
        <f t="shared" si="81"/>
        <v>117.21673294962352</v>
      </c>
      <c r="D386">
        <f t="shared" si="82"/>
        <v>281.09538366055784</v>
      </c>
      <c r="E386">
        <f t="shared" si="76"/>
        <v>6.7832670503764803</v>
      </c>
      <c r="F386">
        <f t="shared" si="85"/>
        <v>1.0956170317210703E-32</v>
      </c>
      <c r="G386">
        <f t="shared" si="85"/>
        <v>1.1123590267618265E-22</v>
      </c>
      <c r="H386">
        <f t="shared" si="85"/>
        <v>4.5504205335399954E-15</v>
      </c>
      <c r="I386">
        <f t="shared" si="85"/>
        <v>2.020878032816908E-9</v>
      </c>
      <c r="J386">
        <f t="shared" si="85"/>
        <v>2.0080620745195098E-5</v>
      </c>
      <c r="K386">
        <f t="shared" si="80"/>
        <v>1.7214934657842667E-2</v>
      </c>
      <c r="L386">
        <f t="shared" si="80"/>
        <v>4.5300553336026939</v>
      </c>
      <c r="M386">
        <f t="shared" si="77"/>
        <v>7.0667125696001936</v>
      </c>
      <c r="N386">
        <f t="shared" si="80"/>
        <v>26.670272097079334</v>
      </c>
      <c r="O386">
        <f t="shared" si="77"/>
        <v>17.438802077349099</v>
      </c>
      <c r="P386">
        <f t="shared" si="77"/>
        <v>2.0064194911518189</v>
      </c>
      <c r="Q386">
        <f t="shared" si="77"/>
        <v>1.9890227923940511</v>
      </c>
      <c r="R386">
        <f t="shared" si="78"/>
        <v>1.6245305635174644E-2</v>
      </c>
      <c r="S386">
        <f t="shared" si="78"/>
        <v>2.6295086932493741E-2</v>
      </c>
      <c r="T386">
        <f t="shared" si="80"/>
        <v>3.0881827412301636E-5</v>
      </c>
      <c r="U386">
        <f t="shared" si="84"/>
        <v>59.761090652871736</v>
      </c>
      <c r="V386">
        <f t="shared" si="83"/>
        <v>-52.977823602495256</v>
      </c>
      <c r="W386">
        <f t="shared" si="79"/>
        <v>2806.6497936571036</v>
      </c>
    </row>
    <row r="387" spans="1:23" x14ac:dyDescent="0.3">
      <c r="A387">
        <v>948.59999999998297</v>
      </c>
      <c r="B387" s="4">
        <v>142</v>
      </c>
      <c r="C387">
        <f t="shared" si="81"/>
        <v>117.13569351432488</v>
      </c>
      <c r="D387">
        <f t="shared" si="82"/>
        <v>281.04538366055789</v>
      </c>
      <c r="E387">
        <f t="shared" si="76"/>
        <v>24.864306485675115</v>
      </c>
      <c r="F387">
        <f t="shared" si="85"/>
        <v>5.6293506372103273E-33</v>
      </c>
      <c r="G387">
        <f t="shared" si="85"/>
        <v>6.3365523753455787E-23</v>
      </c>
      <c r="H387">
        <f t="shared" si="85"/>
        <v>2.8626819994779842E-15</v>
      </c>
      <c r="I387">
        <f t="shared" si="85"/>
        <v>1.3902321072326763E-9</v>
      </c>
      <c r="J387">
        <f t="shared" si="85"/>
        <v>1.4946183548918662E-5</v>
      </c>
      <c r="K387">
        <f t="shared" si="80"/>
        <v>1.393778245061981E-2</v>
      </c>
      <c r="L387">
        <f t="shared" si="80"/>
        <v>4.1475669758711469</v>
      </c>
      <c r="M387">
        <f t="shared" si="77"/>
        <v>6.3875531200678131</v>
      </c>
      <c r="N387">
        <f t="shared" si="80"/>
        <v>26.803725448776021</v>
      </c>
      <c r="O387">
        <f t="shared" si="77"/>
        <v>17.524809229071064</v>
      </c>
      <c r="P387">
        <f t="shared" si="77"/>
        <v>2.205647432784037</v>
      </c>
      <c r="Q387">
        <f t="shared" si="77"/>
        <v>2.1989687277445182</v>
      </c>
      <c r="R387">
        <f t="shared" si="78"/>
        <v>1.9360448490972359E-2</v>
      </c>
      <c r="S387">
        <f t="shared" si="78"/>
        <v>3.1620263935541702E-2</v>
      </c>
      <c r="T387">
        <f t="shared" si="80"/>
        <v>3.9517595053306137E-5</v>
      </c>
      <c r="U387">
        <f t="shared" si="84"/>
        <v>59.333243894360578</v>
      </c>
      <c r="V387">
        <f t="shared" si="83"/>
        <v>-34.468937408685463</v>
      </c>
      <c r="W387">
        <f t="shared" si="79"/>
        <v>1188.107646083876</v>
      </c>
    </row>
    <row r="388" spans="1:23" x14ac:dyDescent="0.3">
      <c r="A388">
        <v>948.64999999998304</v>
      </c>
      <c r="B388" s="4">
        <v>162</v>
      </c>
      <c r="C388">
        <f t="shared" si="81"/>
        <v>117.05465407902579</v>
      </c>
      <c r="D388">
        <f t="shared" si="82"/>
        <v>280.99538366055782</v>
      </c>
      <c r="E388">
        <f t="shared" si="76"/>
        <v>44.945345920974205</v>
      </c>
      <c r="F388">
        <f t="shared" si="85"/>
        <v>2.8843735495144652E-33</v>
      </c>
      <c r="G388">
        <f t="shared" si="85"/>
        <v>3.5996042216964144E-23</v>
      </c>
      <c r="H388">
        <f t="shared" si="85"/>
        <v>1.7959256697275085E-15</v>
      </c>
      <c r="I388">
        <f t="shared" si="85"/>
        <v>9.5373606059202235E-10</v>
      </c>
      <c r="J388">
        <f t="shared" si="85"/>
        <v>1.1093719148630562E-5</v>
      </c>
      <c r="K388">
        <f t="shared" si="80"/>
        <v>1.1251083596553108E-2</v>
      </c>
      <c r="L388">
        <f t="shared" si="80"/>
        <v>3.7878570164355909</v>
      </c>
      <c r="M388">
        <f t="shared" si="77"/>
        <v>5.7565726443486582</v>
      </c>
      <c r="N388">
        <f t="shared" si="80"/>
        <v>26.870338853163751</v>
      </c>
      <c r="O388">
        <f t="shared" si="77"/>
        <v>17.559102603428688</v>
      </c>
      <c r="P388">
        <f t="shared" si="77"/>
        <v>2.4185814386903313</v>
      </c>
      <c r="Q388">
        <f t="shared" si="77"/>
        <v>2.4238777589008151</v>
      </c>
      <c r="R388">
        <f t="shared" si="78"/>
        <v>2.3015118163126735E-2</v>
      </c>
      <c r="S388">
        <f t="shared" si="78"/>
        <v>3.7911305296911502E-2</v>
      </c>
      <c r="T388">
        <f t="shared" si="80"/>
        <v>5.0441534482780849E-5</v>
      </c>
      <c r="U388">
        <f t="shared" si="84"/>
        <v>58.888569358231798</v>
      </c>
      <c r="V388">
        <f t="shared" si="83"/>
        <v>-13.943223437257593</v>
      </c>
      <c r="W388">
        <f t="shared" si="79"/>
        <v>194.41347982128946</v>
      </c>
    </row>
    <row r="389" spans="1:23" x14ac:dyDescent="0.3">
      <c r="A389">
        <v>948.69999999998299</v>
      </c>
      <c r="B389" s="4">
        <v>129</v>
      </c>
      <c r="C389">
        <f t="shared" si="81"/>
        <v>116.97361464372716</v>
      </c>
      <c r="D389">
        <f t="shared" si="82"/>
        <v>280.94538366055787</v>
      </c>
      <c r="E389">
        <f t="shared" si="76"/>
        <v>12.02638535627284</v>
      </c>
      <c r="F389">
        <f t="shared" si="85"/>
        <v>1.4737994366306332E-33</v>
      </c>
      <c r="G389">
        <f t="shared" si="85"/>
        <v>2.0391546037070072E-23</v>
      </c>
      <c r="H389">
        <f t="shared" si="85"/>
        <v>1.1235626323641757E-15</v>
      </c>
      <c r="I389">
        <f t="shared" si="85"/>
        <v>6.5247333967113916E-10</v>
      </c>
      <c r="J389">
        <f t="shared" si="85"/>
        <v>8.211409309019002E-6</v>
      </c>
      <c r="K389">
        <f t="shared" si="80"/>
        <v>9.0553947823585595E-3</v>
      </c>
      <c r="L389">
        <f t="shared" si="80"/>
        <v>3.4506746563353676</v>
      </c>
      <c r="M389">
        <f t="shared" si="77"/>
        <v>5.1725633871141534</v>
      </c>
      <c r="N389">
        <f t="shared" si="80"/>
        <v>26.869611909062172</v>
      </c>
      <c r="O389">
        <f t="shared" si="77"/>
        <v>17.541377755180722</v>
      </c>
      <c r="P389">
        <f t="shared" si="77"/>
        <v>2.6454259323670928</v>
      </c>
      <c r="Q389">
        <f t="shared" si="77"/>
        <v>2.6638805159667398</v>
      </c>
      <c r="R389">
        <f t="shared" si="78"/>
        <v>2.7291114555277173E-2</v>
      </c>
      <c r="S389">
        <f t="shared" si="78"/>
        <v>4.5319420885108756E-2</v>
      </c>
      <c r="T389">
        <f t="shared" si="80"/>
        <v>6.4223850681852514E-5</v>
      </c>
      <c r="U389">
        <f t="shared" si="84"/>
        <v>58.42527252216145</v>
      </c>
      <c r="V389">
        <f t="shared" si="83"/>
        <v>-46.39888716588861</v>
      </c>
      <c r="W389">
        <f t="shared" si="79"/>
        <v>2152.8567302328629</v>
      </c>
    </row>
    <row r="390" spans="1:23" x14ac:dyDescent="0.3">
      <c r="A390">
        <v>948.74999999998295</v>
      </c>
      <c r="B390" s="4">
        <v>181</v>
      </c>
      <c r="C390">
        <f t="shared" si="81"/>
        <v>116.8925752084283</v>
      </c>
      <c r="D390">
        <f t="shared" si="82"/>
        <v>280.89538366055791</v>
      </c>
      <c r="E390">
        <f t="shared" si="76"/>
        <v>64.107424791571702</v>
      </c>
      <c r="F390">
        <f t="shared" si="85"/>
        <v>7.5096370260898666E-34</v>
      </c>
      <c r="G390">
        <f t="shared" si="85"/>
        <v>1.1519648667687433E-23</v>
      </c>
      <c r="H390">
        <f t="shared" si="85"/>
        <v>7.0097074643130498E-16</v>
      </c>
      <c r="I390">
        <f t="shared" si="85"/>
        <v>4.4513425500114438E-10</v>
      </c>
      <c r="J390">
        <f t="shared" si="85"/>
        <v>6.0611064636238437E-6</v>
      </c>
      <c r="K390">
        <f t="shared" si="80"/>
        <v>7.2666257427970856E-3</v>
      </c>
      <c r="L390">
        <f t="shared" si="80"/>
        <v>3.1356293402465143</v>
      </c>
      <c r="M390">
        <f t="shared" si="77"/>
        <v>4.6340425847117652</v>
      </c>
      <c r="N390">
        <f t="shared" si="80"/>
        <v>26.801550081756623</v>
      </c>
      <c r="O390">
        <f t="shared" si="77"/>
        <v>17.471792089184717</v>
      </c>
      <c r="P390">
        <f t="shared" si="77"/>
        <v>2.8862953223999832</v>
      </c>
      <c r="Q390">
        <f t="shared" si="77"/>
        <v>2.9189801131603859</v>
      </c>
      <c r="R390">
        <f t="shared" si="78"/>
        <v>3.2280451757602323E-2</v>
      </c>
      <c r="S390">
        <f t="shared" si="78"/>
        <v>5.4014745323016485E-2</v>
      </c>
      <c r="T390">
        <f t="shared" si="80"/>
        <v>8.1567032131974748E-5</v>
      </c>
      <c r="U390">
        <f t="shared" si="84"/>
        <v>57.941938982867136</v>
      </c>
      <c r="V390">
        <f t="shared" si="83"/>
        <v>6.1654858087045668</v>
      </c>
      <c r="W390">
        <f t="shared" si="79"/>
        <v>38.013215257337407</v>
      </c>
    </row>
    <row r="391" spans="1:23" x14ac:dyDescent="0.3">
      <c r="A391">
        <v>948.79999999998302</v>
      </c>
      <c r="B391" s="4">
        <v>145</v>
      </c>
      <c r="C391">
        <f t="shared" si="81"/>
        <v>116.81153577312944</v>
      </c>
      <c r="D391">
        <f t="shared" si="82"/>
        <v>280.84538366055784</v>
      </c>
      <c r="E391">
        <f t="shared" si="76"/>
        <v>28.188464226870565</v>
      </c>
      <c r="F391">
        <f t="shared" si="85"/>
        <v>3.8158666047465547E-34</v>
      </c>
      <c r="G391">
        <f t="shared" si="85"/>
        <v>6.4896607107769297E-24</v>
      </c>
      <c r="H391">
        <f t="shared" si="85"/>
        <v>4.3611013449279934E-16</v>
      </c>
      <c r="I391">
        <f t="shared" si="85"/>
        <v>3.0283979252912737E-10</v>
      </c>
      <c r="J391">
        <f t="shared" si="85"/>
        <v>4.4614887517438685E-6</v>
      </c>
      <c r="K391">
        <f t="shared" si="80"/>
        <v>5.8139402542084096E-3</v>
      </c>
      <c r="L391">
        <f t="shared" si="80"/>
        <v>2.8422069230613696</v>
      </c>
      <c r="M391">
        <f t="shared" si="77"/>
        <v>4.1392969797255592</v>
      </c>
      <c r="N391">
        <f t="shared" si="80"/>
        <v>26.66666463457269</v>
      </c>
      <c r="O391">
        <f t="shared" si="77"/>
        <v>17.350962532981701</v>
      </c>
      <c r="P391">
        <f t="shared" si="77"/>
        <v>3.1412043680901505</v>
      </c>
      <c r="Q391">
        <f t="shared" si="77"/>
        <v>3.1890394971201141</v>
      </c>
      <c r="R391">
        <f t="shared" si="78"/>
        <v>3.8086249105203321E-2</v>
      </c>
      <c r="S391">
        <f t="shared" si="78"/>
        <v>6.4187828128329794E-2</v>
      </c>
      <c r="T391">
        <f t="shared" si="80"/>
        <v>1.0333400167847275E-4</v>
      </c>
      <c r="U391">
        <f t="shared" si="84"/>
        <v>57.437570748832599</v>
      </c>
      <c r="V391">
        <f t="shared" si="83"/>
        <v>-29.249106521962034</v>
      </c>
      <c r="W391">
        <f t="shared" si="79"/>
        <v>855.51023233308194</v>
      </c>
    </row>
    <row r="392" spans="1:23" x14ac:dyDescent="0.3">
      <c r="A392">
        <v>948.84999999998297</v>
      </c>
      <c r="B392" s="4">
        <v>168</v>
      </c>
      <c r="C392">
        <f t="shared" si="81"/>
        <v>116.73049633783057</v>
      </c>
      <c r="D392">
        <f t="shared" si="82"/>
        <v>280.79538366055789</v>
      </c>
      <c r="E392">
        <f t="shared" si="76"/>
        <v>51.269503662169427</v>
      </c>
      <c r="F392">
        <f t="shared" si="85"/>
        <v>1.9335753477991536E-34</v>
      </c>
      <c r="G392">
        <f t="shared" si="85"/>
        <v>3.6458469035706742E-24</v>
      </c>
      <c r="H392">
        <f t="shared" si="85"/>
        <v>2.7057405002030744E-16</v>
      </c>
      <c r="I392">
        <f t="shared" si="85"/>
        <v>2.054605950944315E-10</v>
      </c>
      <c r="J392">
        <f t="shared" si="85"/>
        <v>3.2749250893769687E-6</v>
      </c>
      <c r="K392">
        <f t="shared" si="80"/>
        <v>4.6378927676065185E-3</v>
      </c>
      <c r="L392">
        <f t="shared" si="80"/>
        <v>2.5697858565932989</v>
      </c>
      <c r="M392">
        <f t="shared" si="77"/>
        <v>3.686425995185953</v>
      </c>
      <c r="N392">
        <f t="shared" si="80"/>
        <v>26.46596623341954</v>
      </c>
      <c r="O392">
        <f t="shared" si="77"/>
        <v>17.179956429936592</v>
      </c>
      <c r="P392">
        <f t="shared" si="77"/>
        <v>3.4100589596934419</v>
      </c>
      <c r="Q392">
        <f t="shared" ref="Q392:Q393" si="86">Q$8*EXP(-(($D392-Q$9)^2)/(2*Q$10^2))</f>
        <v>3.4737697361657074</v>
      </c>
      <c r="R392">
        <f t="shared" si="78"/>
        <v>4.4823634833954948E-2</v>
      </c>
      <c r="S392">
        <f t="shared" si="78"/>
        <v>7.6051081868522039E-2</v>
      </c>
      <c r="T392">
        <f t="shared" si="80"/>
        <v>1.3058163549929604E-4</v>
      </c>
      <c r="U392">
        <f t="shared" si="84"/>
        <v>56.911609677230672</v>
      </c>
      <c r="V392">
        <f t="shared" si="83"/>
        <v>-5.6421060150612448</v>
      </c>
      <c r="W392">
        <f t="shared" si="79"/>
        <v>31.833360285190277</v>
      </c>
    </row>
    <row r="393" spans="1:23" x14ac:dyDescent="0.3">
      <c r="A393">
        <v>948.89999999998304</v>
      </c>
      <c r="B393" s="4">
        <v>131</v>
      </c>
      <c r="C393">
        <f t="shared" si="81"/>
        <v>116.64945690253171</v>
      </c>
      <c r="D393">
        <f t="shared" si="82"/>
        <v>280.74538366055782</v>
      </c>
      <c r="E393">
        <f t="shared" si="76"/>
        <v>14.350543097468289</v>
      </c>
      <c r="F393">
        <f t="shared" si="85"/>
        <v>9.770632861117942E-35</v>
      </c>
      <c r="G393">
        <f t="shared" si="85"/>
        <v>2.0425304602517028E-24</v>
      </c>
      <c r="H393">
        <f t="shared" si="85"/>
        <v>1.6740552362849803E-16</v>
      </c>
      <c r="I393">
        <f t="shared" si="85"/>
        <v>1.3900736834413337E-10</v>
      </c>
      <c r="J393">
        <f t="shared" si="85"/>
        <v>2.3972681560249557E-6</v>
      </c>
      <c r="K393">
        <f t="shared" si="80"/>
        <v>3.6887838590155746E-3</v>
      </c>
      <c r="L393">
        <f t="shared" si="80"/>
        <v>2.3176531627903993</v>
      </c>
      <c r="M393">
        <f t="shared" si="77"/>
        <v>3.273382982715463</v>
      </c>
      <c r="N393">
        <f t="shared" si="80"/>
        <v>26.200952336203922</v>
      </c>
      <c r="O393">
        <f t="shared" si="77"/>
        <v>16.960275840948157</v>
      </c>
      <c r="P393">
        <f t="shared" si="77"/>
        <v>3.6926474956122335</v>
      </c>
      <c r="Q393">
        <f t="shared" si="86"/>
        <v>3.7727195579251314</v>
      </c>
      <c r="R393">
        <f t="shared" si="78"/>
        <v>5.2620649862151134E-2</v>
      </c>
      <c r="S393">
        <f t="shared" si="78"/>
        <v>8.9840152221128913E-2</v>
      </c>
      <c r="T393">
        <f t="shared" si="80"/>
        <v>1.6460052933012077E-4</v>
      </c>
      <c r="U393">
        <f t="shared" si="84"/>
        <v>56.363947960074093</v>
      </c>
      <c r="V393">
        <f t="shared" si="83"/>
        <v>-42.013404862605803</v>
      </c>
      <c r="W393">
        <f t="shared" si="79"/>
        <v>1765.1261881492289</v>
      </c>
    </row>
    <row r="394" spans="1:23" x14ac:dyDescent="0.3">
      <c r="A394">
        <v>948.94999999998299</v>
      </c>
      <c r="B394" s="4">
        <v>122</v>
      </c>
      <c r="C394">
        <f t="shared" si="81"/>
        <v>116.56841746723285</v>
      </c>
      <c r="D394">
        <f t="shared" si="82"/>
        <v>280.69538366055787</v>
      </c>
      <c r="E394">
        <f t="shared" ref="E394:E457" si="87">B394-C394</f>
        <v>5.4315825327671519</v>
      </c>
      <c r="F394">
        <f t="shared" si="85"/>
        <v>4.9235456280867435E-35</v>
      </c>
      <c r="G394">
        <f t="shared" si="85"/>
        <v>1.1411226719561411E-24</v>
      </c>
      <c r="H394">
        <f t="shared" si="85"/>
        <v>1.032873423976182E-16</v>
      </c>
      <c r="I394">
        <f t="shared" si="85"/>
        <v>9.3786597291675529E-11</v>
      </c>
      <c r="J394">
        <f t="shared" si="85"/>
        <v>1.7499495995255856E-6</v>
      </c>
      <c r="K394">
        <f t="shared" si="80"/>
        <v>2.9252169534726325E-3</v>
      </c>
      <c r="L394">
        <f t="shared" si="80"/>
        <v>2.0850199849907023</v>
      </c>
      <c r="M394">
        <f t="shared" ref="M394:Q457" si="88">M$8*EXP(-(($D394-M$9)^2)/(2*M$10^2))</f>
        <v>2.8980140582780503</v>
      </c>
      <c r="N394">
        <f t="shared" si="88"/>
        <v>25.873588587228852</v>
      </c>
      <c r="O394">
        <f t="shared" si="88"/>
        <v>16.693835577659012</v>
      </c>
      <c r="P394">
        <f t="shared" si="88"/>
        <v>3.9886330442716789</v>
      </c>
      <c r="Q394">
        <f t="shared" si="88"/>
        <v>4.0852664445932652</v>
      </c>
      <c r="R394">
        <f t="shared" ref="R394:S457" si="89">R$8*EXP(-(($D394-R$9)^2)/(2*R$10^2))</f>
        <v>6.1619136965327947E-2</v>
      </c>
      <c r="S394">
        <f t="shared" si="89"/>
        <v>0.10581516874118857</v>
      </c>
      <c r="T394">
        <f t="shared" si="80"/>
        <v>2.0696200325048247E-4</v>
      </c>
      <c r="U394">
        <f t="shared" si="84"/>
        <v>55.794925931728187</v>
      </c>
      <c r="V394">
        <f t="shared" si="83"/>
        <v>-50.363343398961035</v>
      </c>
      <c r="W394">
        <f t="shared" ref="W394:W457" si="90">(V394)^2</f>
        <v>2536.466358321672</v>
      </c>
    </row>
    <row r="395" spans="1:23" x14ac:dyDescent="0.3">
      <c r="A395">
        <v>948.99999999998295</v>
      </c>
      <c r="B395" s="4">
        <v>137</v>
      </c>
      <c r="C395">
        <f t="shared" si="81"/>
        <v>116.48737803193399</v>
      </c>
      <c r="D395">
        <f t="shared" si="82"/>
        <v>280.64538366055791</v>
      </c>
      <c r="E395">
        <f t="shared" si="87"/>
        <v>20.512621968066014</v>
      </c>
      <c r="F395">
        <f t="shared" si="85"/>
        <v>2.4741550787322051E-35</v>
      </c>
      <c r="G395">
        <f t="shared" si="85"/>
        <v>6.3575502914506951E-25</v>
      </c>
      <c r="H395">
        <f t="shared" si="85"/>
        <v>6.355037251697212E-17</v>
      </c>
      <c r="I395">
        <f t="shared" si="85"/>
        <v>6.3101170503821608E-11</v>
      </c>
      <c r="J395">
        <f t="shared" si="85"/>
        <v>1.2738788965343138E-6</v>
      </c>
      <c r="K395">
        <f t="shared" ref="K395:T458" si="91">K$8*EXP(-(($D395-K$9)^2)/(2*K$10^2))</f>
        <v>2.3128385730848372E-3</v>
      </c>
      <c r="L395">
        <f t="shared" si="91"/>
        <v>1.8710365354688159</v>
      </c>
      <c r="M395">
        <f t="shared" si="88"/>
        <v>2.5580941387653695</v>
      </c>
      <c r="N395">
        <f t="shared" si="91"/>
        <v>25.486284539926569</v>
      </c>
      <c r="O395">
        <f t="shared" si="88"/>
        <v>16.382935416445626</v>
      </c>
      <c r="P395">
        <f t="shared" si="88"/>
        <v>4.2975464804179788</v>
      </c>
      <c r="Q395">
        <f t="shared" si="88"/>
        <v>4.4106095895390949</v>
      </c>
      <c r="R395">
        <f t="shared" si="89"/>
        <v>7.1975598266677279E-2</v>
      </c>
      <c r="S395">
        <f t="shared" si="89"/>
        <v>0.12426183015682385</v>
      </c>
      <c r="T395">
        <f t="shared" si="91"/>
        <v>2.5957345600288641E-4</v>
      </c>
      <c r="U395">
        <f t="shared" si="84"/>
        <v>55.205317814958043</v>
      </c>
      <c r="V395">
        <f t="shared" si="83"/>
        <v>-34.692695846892029</v>
      </c>
      <c r="W395">
        <f t="shared" si="90"/>
        <v>1203.5831451249594</v>
      </c>
    </row>
    <row r="396" spans="1:23" x14ac:dyDescent="0.3">
      <c r="A396">
        <v>949.04999999998302</v>
      </c>
      <c r="B396" s="4">
        <v>152</v>
      </c>
      <c r="C396">
        <f t="shared" si="81"/>
        <v>116.40633859663512</v>
      </c>
      <c r="D396">
        <f t="shared" si="82"/>
        <v>280.59538366055784</v>
      </c>
      <c r="E396">
        <f t="shared" si="87"/>
        <v>35.593661403364877</v>
      </c>
      <c r="F396">
        <f t="shared" si="85"/>
        <v>1.2398511411086923E-35</v>
      </c>
      <c r="G396">
        <f t="shared" si="85"/>
        <v>3.5321647553152566E-25</v>
      </c>
      <c r="H396">
        <f t="shared" si="85"/>
        <v>3.8992652222812277E-17</v>
      </c>
      <c r="I396">
        <f t="shared" si="85"/>
        <v>4.2337745641196189E-11</v>
      </c>
      <c r="J396">
        <f t="shared" si="85"/>
        <v>9.247501776728092E-7</v>
      </c>
      <c r="K396">
        <f t="shared" si="91"/>
        <v>1.8232445706854981E-3</v>
      </c>
      <c r="L396">
        <f t="shared" si="91"/>
        <v>1.6748062852078387</v>
      </c>
      <c r="M396">
        <f t="shared" si="88"/>
        <v>2.2513598900793612</v>
      </c>
      <c r="N396">
        <f t="shared" si="91"/>
        <v>25.041864127342002</v>
      </c>
      <c r="O396">
        <f t="shared" si="88"/>
        <v>16.030227057057569</v>
      </c>
      <c r="P396">
        <f t="shared" si="88"/>
        <v>4.6187807837286741</v>
      </c>
      <c r="Q396">
        <f t="shared" si="88"/>
        <v>4.7477650053710141</v>
      </c>
      <c r="R396">
        <f t="shared" si="89"/>
        <v>8.3862001575527853E-2</v>
      </c>
      <c r="S396">
        <f t="shared" si="89"/>
        <v>0.1454922732997613</v>
      </c>
      <c r="T396">
        <f t="shared" si="91"/>
        <v>3.2474330593894026E-4</v>
      </c>
      <c r="U396">
        <f t="shared" si="84"/>
        <v>54.596306336330883</v>
      </c>
      <c r="V396">
        <f t="shared" si="83"/>
        <v>-19.002644932966007</v>
      </c>
      <c r="W396">
        <f t="shared" si="90"/>
        <v>361.10051444837865</v>
      </c>
    </row>
    <row r="397" spans="1:23" x14ac:dyDescent="0.3">
      <c r="A397">
        <v>949.09999999998297</v>
      </c>
      <c r="B397" s="4">
        <v>166</v>
      </c>
      <c r="C397">
        <f t="shared" si="81"/>
        <v>116.32529916133626</v>
      </c>
      <c r="D397">
        <f t="shared" si="82"/>
        <v>280.54538366055789</v>
      </c>
      <c r="E397">
        <f t="shared" si="87"/>
        <v>49.674700838663739</v>
      </c>
      <c r="F397">
        <f t="shared" si="85"/>
        <v>6.1959207291869337E-36</v>
      </c>
      <c r="G397">
        <f t="shared" si="85"/>
        <v>1.9569772600876929E-25</v>
      </c>
      <c r="H397">
        <f t="shared" si="85"/>
        <v>2.3858389809034458E-17</v>
      </c>
      <c r="I397">
        <f t="shared" si="85"/>
        <v>2.8327726557408616E-11</v>
      </c>
      <c r="J397">
        <f t="shared" si="85"/>
        <v>6.6944419801843813E-7</v>
      </c>
      <c r="K397">
        <f t="shared" si="91"/>
        <v>1.4330353487793926E-3</v>
      </c>
      <c r="L397">
        <f t="shared" si="91"/>
        <v>1.4953992696784142</v>
      </c>
      <c r="M397">
        <f t="shared" si="88"/>
        <v>1.97553939025979</v>
      </c>
      <c r="N397">
        <f t="shared" si="91"/>
        <v>24.543531386500451</v>
      </c>
      <c r="O397">
        <f t="shared" si="88"/>
        <v>15.638676489634166</v>
      </c>
      <c r="P397">
        <f t="shared" si="88"/>
        <v>4.9515866817703813</v>
      </c>
      <c r="Q397">
        <f t="shared" si="88"/>
        <v>5.0955630517127579</v>
      </c>
      <c r="R397">
        <f t="shared" si="89"/>
        <v>9.7466513725267628E-2</v>
      </c>
      <c r="S397">
        <f t="shared" si="89"/>
        <v>0.16984567052095592</v>
      </c>
      <c r="T397">
        <f t="shared" si="91"/>
        <v>4.0525688677221398E-4</v>
      </c>
      <c r="U397">
        <f t="shared" si="84"/>
        <v>53.96944741551026</v>
      </c>
      <c r="V397">
        <f t="shared" si="83"/>
        <v>-4.2947465768465207</v>
      </c>
      <c r="W397">
        <f t="shared" si="90"/>
        <v>18.444848159334907</v>
      </c>
    </row>
    <row r="398" spans="1:23" x14ac:dyDescent="0.3">
      <c r="A398">
        <v>949.14999999998304</v>
      </c>
      <c r="B398" s="4">
        <v>125</v>
      </c>
      <c r="C398">
        <f t="shared" si="81"/>
        <v>116.2442597260374</v>
      </c>
      <c r="D398">
        <f t="shared" si="82"/>
        <v>280.49538366055782</v>
      </c>
      <c r="E398">
        <f t="shared" si="87"/>
        <v>8.7557402739626013</v>
      </c>
      <c r="F398">
        <f t="shared" si="85"/>
        <v>3.0877052592488341E-36</v>
      </c>
      <c r="G398">
        <f t="shared" si="85"/>
        <v>1.081245427321579E-25</v>
      </c>
      <c r="H398">
        <f t="shared" si="85"/>
        <v>1.4557713290666841E-17</v>
      </c>
      <c r="I398">
        <f t="shared" si="85"/>
        <v>1.8901200624162481E-11</v>
      </c>
      <c r="J398">
        <f t="shared" si="85"/>
        <v>4.8327910513007494E-7</v>
      </c>
      <c r="K398">
        <f t="shared" si="91"/>
        <v>1.1230038489757489E-3</v>
      </c>
      <c r="L398">
        <f t="shared" si="91"/>
        <v>1.3318644118829754</v>
      </c>
      <c r="M398">
        <f t="shared" si="88"/>
        <v>1.7283783978700766</v>
      </c>
      <c r="N398">
        <f t="shared" si="91"/>
        <v>23.994832018372968</v>
      </c>
      <c r="O398">
        <f t="shared" si="88"/>
        <v>15.21152251657076</v>
      </c>
      <c r="P398">
        <f t="shared" si="88"/>
        <v>5.2950698092109603</v>
      </c>
      <c r="Q398">
        <f t="shared" si="88"/>
        <v>5.4526486206621296</v>
      </c>
      <c r="R398">
        <f t="shared" si="89"/>
        <v>0.11299413674754349</v>
      </c>
      <c r="S398">
        <f t="shared" si="89"/>
        <v>0.19768849684405546</v>
      </c>
      <c r="T398">
        <f t="shared" si="91"/>
        <v>5.0446480032763602E-4</v>
      </c>
      <c r="U398">
        <f t="shared" si="84"/>
        <v>53.32662636010879</v>
      </c>
      <c r="V398">
        <f t="shared" si="83"/>
        <v>-44.570886086146189</v>
      </c>
      <c r="W398">
        <f t="shared" si="90"/>
        <v>1986.5638865042199</v>
      </c>
    </row>
    <row r="399" spans="1:23" x14ac:dyDescent="0.3">
      <c r="A399">
        <v>949.19999999998299</v>
      </c>
      <c r="B399" s="4">
        <v>153</v>
      </c>
      <c r="C399">
        <f t="shared" ref="C399:C462" si="92">$Z$15*A399+$AA$15</f>
        <v>116.16322029073854</v>
      </c>
      <c r="D399">
        <f t="shared" ref="D399:D462" si="93">$E$5-A399-$X$8</f>
        <v>280.44538366055787</v>
      </c>
      <c r="E399">
        <f t="shared" si="87"/>
        <v>36.836779709261464</v>
      </c>
      <c r="F399">
        <f t="shared" si="85"/>
        <v>1.5344738806452228E-36</v>
      </c>
      <c r="G399">
        <f t="shared" si="85"/>
        <v>5.9573959590980063E-26</v>
      </c>
      <c r="H399">
        <f t="shared" si="85"/>
        <v>8.8580651834476152E-18</v>
      </c>
      <c r="I399">
        <f t="shared" si="85"/>
        <v>1.2576527369690704E-11</v>
      </c>
      <c r="J399">
        <f t="shared" si="85"/>
        <v>3.4791674637578549E-7</v>
      </c>
      <c r="K399">
        <f t="shared" si="91"/>
        <v>8.7744105987640978E-4</v>
      </c>
      <c r="L399">
        <f t="shared" si="91"/>
        <v>1.1832407904669227</v>
      </c>
      <c r="M399">
        <f t="shared" si="88"/>
        <v>1.5076631948267285</v>
      </c>
      <c r="N399">
        <f t="shared" si="91"/>
        <v>23.399611428105704</v>
      </c>
      <c r="O399">
        <f t="shared" si="88"/>
        <v>14.752232239485538</v>
      </c>
      <c r="P399">
        <f t="shared" si="88"/>
        <v>5.648189540682627</v>
      </c>
      <c r="Q399">
        <f t="shared" si="88"/>
        <v>5.817484179346005</v>
      </c>
      <c r="R399">
        <f t="shared" si="89"/>
        <v>0.13066722053816743</v>
      </c>
      <c r="S399">
        <f t="shared" si="89"/>
        <v>0.22941440538880281</v>
      </c>
      <c r="T399">
        <f t="shared" si="91"/>
        <v>6.2638536276545648E-4</v>
      </c>
      <c r="U399">
        <f t="shared" si="84"/>
        <v>52.670007173192452</v>
      </c>
      <c r="V399">
        <f t="shared" ref="V399:V462" si="94">E399-U399</f>
        <v>-15.833227463930989</v>
      </c>
      <c r="W399">
        <f t="shared" si="90"/>
        <v>250.69109192457853</v>
      </c>
    </row>
    <row r="400" spans="1:23" x14ac:dyDescent="0.3">
      <c r="A400">
        <v>949.24999999998204</v>
      </c>
      <c r="B400" s="4">
        <v>125</v>
      </c>
      <c r="C400">
        <f t="shared" si="92"/>
        <v>116.08218085544127</v>
      </c>
      <c r="D400">
        <f t="shared" si="93"/>
        <v>280.39538366055882</v>
      </c>
      <c r="E400">
        <f t="shared" si="87"/>
        <v>8.9178191445587345</v>
      </c>
      <c r="F400">
        <f t="shared" si="85"/>
        <v>7.60460816281714E-37</v>
      </c>
      <c r="G400">
        <f t="shared" si="85"/>
        <v>3.2732737470333329E-26</v>
      </c>
      <c r="H400">
        <f t="shared" si="85"/>
        <v>5.3749974163397525E-18</v>
      </c>
      <c r="I400">
        <f t="shared" si="85"/>
        <v>8.3449889660590587E-12</v>
      </c>
      <c r="J400">
        <f t="shared" si="85"/>
        <v>2.4977348077271249E-7</v>
      </c>
      <c r="K400">
        <f t="shared" si="91"/>
        <v>6.8354487132278802E-4</v>
      </c>
      <c r="L400">
        <f t="shared" si="91"/>
        <v>1.0485678057971322</v>
      </c>
      <c r="M400">
        <f t="shared" si="88"/>
        <v>1.3112400430110847</v>
      </c>
      <c r="N400">
        <f t="shared" si="91"/>
        <v>22.761969939164999</v>
      </c>
      <c r="O400">
        <f t="shared" si="88"/>
        <v>14.264454364944518</v>
      </c>
      <c r="P400">
        <f t="shared" si="88"/>
        <v>6.0097596358980692</v>
      </c>
      <c r="Q400">
        <f t="shared" si="88"/>
        <v>6.1883558226636746</v>
      </c>
      <c r="R400">
        <f t="shared" si="89"/>
        <v>0.15072582370098861</v>
      </c>
      <c r="S400">
        <f t="shared" si="89"/>
        <v>0.26544364798894188</v>
      </c>
      <c r="T400">
        <f t="shared" si="91"/>
        <v>7.7582291203073795E-4</v>
      </c>
      <c r="U400">
        <f t="shared" ref="U400:U463" si="95">F400+G400+H400+I400+J400+K400+L400+P400+M400+N400+O400+R400+Q400+S400+T400</f>
        <v>52.001976700734588</v>
      </c>
      <c r="V400">
        <f t="shared" si="94"/>
        <v>-43.084157556175853</v>
      </c>
      <c r="W400">
        <f t="shared" si="90"/>
        <v>1856.2446323253848</v>
      </c>
    </row>
    <row r="401" spans="1:23" x14ac:dyDescent="0.3">
      <c r="A401">
        <v>949.29999999998199</v>
      </c>
      <c r="B401" s="4">
        <v>148</v>
      </c>
      <c r="C401">
        <f t="shared" si="92"/>
        <v>116.00114142014263</v>
      </c>
      <c r="D401">
        <f t="shared" si="93"/>
        <v>280.34538366055887</v>
      </c>
      <c r="E401">
        <f t="shared" si="87"/>
        <v>31.998858579857369</v>
      </c>
      <c r="F401">
        <f t="shared" si="85"/>
        <v>3.7582689891244547E-37</v>
      </c>
      <c r="G401">
        <f t="shared" si="85"/>
        <v>1.7935020036082279E-26</v>
      </c>
      <c r="H401">
        <f t="shared" si="85"/>
        <v>3.2524552206918669E-18</v>
      </c>
      <c r="I401">
        <f t="shared" si="85"/>
        <v>5.5218483018384903E-12</v>
      </c>
      <c r="J401">
        <f t="shared" si="85"/>
        <v>1.7881790275753616E-7</v>
      </c>
      <c r="K401">
        <f t="shared" si="91"/>
        <v>5.3091924973451988E-4</v>
      </c>
      <c r="L401">
        <f t="shared" si="91"/>
        <v>0.92689422023730006</v>
      </c>
      <c r="M401">
        <f t="shared" si="88"/>
        <v>1.1370313547437074</v>
      </c>
      <c r="N401">
        <f t="shared" si="91"/>
        <v>22.086215909355658</v>
      </c>
      <c r="O401">
        <f t="shared" si="88"/>
        <v>13.751971205059544</v>
      </c>
      <c r="P401">
        <f t="shared" si="88"/>
        <v>6.3784508125711676</v>
      </c>
      <c r="Q401">
        <f t="shared" si="88"/>
        <v>6.5633824358202926</v>
      </c>
      <c r="R401">
        <f t="shared" si="89"/>
        <v>0.17342789257838509</v>
      </c>
      <c r="S401">
        <f t="shared" si="89"/>
        <v>0.30622197766311327</v>
      </c>
      <c r="T401">
        <f t="shared" si="91"/>
        <v>9.5850386846551248E-4</v>
      </c>
      <c r="U401">
        <f t="shared" si="95"/>
        <v>51.325085409970796</v>
      </c>
      <c r="V401">
        <f t="shared" si="94"/>
        <v>-19.326226830113427</v>
      </c>
      <c r="W401">
        <f t="shared" si="90"/>
        <v>373.50304348899607</v>
      </c>
    </row>
    <row r="402" spans="1:23" x14ac:dyDescent="0.3">
      <c r="A402">
        <v>949.34999999998195</v>
      </c>
      <c r="B402" s="4">
        <v>144</v>
      </c>
      <c r="C402">
        <f t="shared" si="92"/>
        <v>115.92010198484377</v>
      </c>
      <c r="D402">
        <f t="shared" si="93"/>
        <v>280.29538366055891</v>
      </c>
      <c r="E402">
        <f t="shared" si="87"/>
        <v>28.079898015156232</v>
      </c>
      <c r="F402">
        <f t="shared" si="85"/>
        <v>1.8522199501447499E-37</v>
      </c>
      <c r="G402">
        <f t="shared" si="85"/>
        <v>9.7997519533442321E-27</v>
      </c>
      <c r="H402">
        <f t="shared" si="85"/>
        <v>1.9626283604795183E-18</v>
      </c>
      <c r="I402">
        <f t="shared" si="85"/>
        <v>3.6436516865277598E-12</v>
      </c>
      <c r="J402">
        <f t="shared" si="85"/>
        <v>1.2766426406152289E-7</v>
      </c>
      <c r="K402">
        <f t="shared" si="91"/>
        <v>4.1115188152591851E-4</v>
      </c>
      <c r="L402">
        <f t="shared" si="91"/>
        <v>0.81728607010914534</v>
      </c>
      <c r="M402">
        <f t="shared" si="88"/>
        <v>0.98304872818368316</v>
      </c>
      <c r="N402">
        <f t="shared" si="91"/>
        <v>21.376817496025875</v>
      </c>
      <c r="O402">
        <f t="shared" si="88"/>
        <v>13.218650250669944</v>
      </c>
      <c r="P402">
        <f t="shared" si="88"/>
        <v>6.7527953355467272</v>
      </c>
      <c r="Q402">
        <f t="shared" si="88"/>
        <v>6.9405280064760504</v>
      </c>
      <c r="R402">
        <f t="shared" si="89"/>
        <v>0.19904922717163545</v>
      </c>
      <c r="S402">
        <f t="shared" si="89"/>
        <v>0.35221897088965504</v>
      </c>
      <c r="T402">
        <f t="shared" si="91"/>
        <v>1.181232552690883E-3</v>
      </c>
      <c r="U402">
        <f t="shared" si="95"/>
        <v>50.641986597174835</v>
      </c>
      <c r="V402">
        <f t="shared" si="94"/>
        <v>-22.562088582018603</v>
      </c>
      <c r="W402">
        <f t="shared" si="90"/>
        <v>509.0478411828542</v>
      </c>
    </row>
    <row r="403" spans="1:23" x14ac:dyDescent="0.3">
      <c r="A403">
        <v>949.39999999998201</v>
      </c>
      <c r="B403" s="4">
        <v>139</v>
      </c>
      <c r="C403">
        <f t="shared" si="92"/>
        <v>115.83906254954491</v>
      </c>
      <c r="D403">
        <f t="shared" si="93"/>
        <v>280.24538366055884</v>
      </c>
      <c r="E403">
        <f t="shared" si="87"/>
        <v>23.160937450455094</v>
      </c>
      <c r="F403">
        <f t="shared" si="85"/>
        <v>9.1031339423700823E-38</v>
      </c>
      <c r="G403">
        <f t="shared" si="85"/>
        <v>5.3397629574157152E-27</v>
      </c>
      <c r="H403">
        <f t="shared" si="85"/>
        <v>1.1810233729408326E-18</v>
      </c>
      <c r="I403">
        <f t="shared" si="85"/>
        <v>2.3976341452604176E-12</v>
      </c>
      <c r="J403">
        <f t="shared" si="85"/>
        <v>9.089110286494906E-8</v>
      </c>
      <c r="K403">
        <f t="shared" si="91"/>
        <v>3.1745959597946708E-4</v>
      </c>
      <c r="L403">
        <f t="shared" si="91"/>
        <v>0.7188334656603006</v>
      </c>
      <c r="M403">
        <f t="shared" si="88"/>
        <v>0.84740303971093334</v>
      </c>
      <c r="N403">
        <f t="shared" si="91"/>
        <v>20.638353821314482</v>
      </c>
      <c r="O403">
        <f t="shared" si="88"/>
        <v>12.668396175513973</v>
      </c>
      <c r="P403">
        <f t="shared" si="88"/>
        <v>7.1311936800889137</v>
      </c>
      <c r="Q403">
        <f t="shared" si="88"/>
        <v>7.3176170619306511</v>
      </c>
      <c r="R403">
        <f t="shared" si="89"/>
        <v>0.22788320183845751</v>
      </c>
      <c r="S403">
        <f t="shared" si="89"/>
        <v>0.40392571075075517</v>
      </c>
      <c r="T403">
        <f t="shared" si="91"/>
        <v>1.4520688595011048E-3</v>
      </c>
      <c r="U403">
        <f t="shared" si="95"/>
        <v>49.955375776157446</v>
      </c>
      <c r="V403">
        <f t="shared" si="94"/>
        <v>-26.794438325702352</v>
      </c>
      <c r="W403">
        <f t="shared" si="90"/>
        <v>717.94192518986699</v>
      </c>
    </row>
    <row r="404" spans="1:23" x14ac:dyDescent="0.3">
      <c r="A404">
        <v>949.44999999998197</v>
      </c>
      <c r="B404" s="4">
        <v>134</v>
      </c>
      <c r="C404">
        <f t="shared" si="92"/>
        <v>115.75802311424604</v>
      </c>
      <c r="D404">
        <f t="shared" si="93"/>
        <v>280.19538366055889</v>
      </c>
      <c r="E404">
        <f t="shared" si="87"/>
        <v>18.241976885753957</v>
      </c>
      <c r="F404">
        <f t="shared" si="85"/>
        <v>4.4615214602713161E-38</v>
      </c>
      <c r="G404">
        <f t="shared" si="85"/>
        <v>2.9014998434297105E-27</v>
      </c>
      <c r="H404">
        <f t="shared" si="85"/>
        <v>7.0871658012095324E-19</v>
      </c>
      <c r="I404">
        <f t="shared" si="85"/>
        <v>1.5733402522406275E-12</v>
      </c>
      <c r="J404">
        <f t="shared" si="85"/>
        <v>6.4530804339005748E-8</v>
      </c>
      <c r="K404">
        <f t="shared" si="91"/>
        <v>2.4439201015102457E-4</v>
      </c>
      <c r="L404">
        <f t="shared" si="91"/>
        <v>0.6306563118962738</v>
      </c>
      <c r="M404">
        <f t="shared" si="88"/>
        <v>0.72831181699865322</v>
      </c>
      <c r="N404">
        <f t="shared" si="91"/>
        <v>19.875466277704927</v>
      </c>
      <c r="O404">
        <f t="shared" si="88"/>
        <v>12.105104091780801</v>
      </c>
      <c r="P404">
        <f t="shared" si="88"/>
        <v>7.5119232932251894</v>
      </c>
      <c r="Q404">
        <f t="shared" si="88"/>
        <v>7.6923531383908728</v>
      </c>
      <c r="R404">
        <f t="shared" si="89"/>
        <v>0.26024020837761674</v>
      </c>
      <c r="S404">
        <f t="shared" si="89"/>
        <v>0.46185177706439595</v>
      </c>
      <c r="T404">
        <f t="shared" si="91"/>
        <v>1.7805299566722667E-3</v>
      </c>
      <c r="U404">
        <f t="shared" si="95"/>
        <v>49.267931901937928</v>
      </c>
      <c r="V404">
        <f t="shared" si="94"/>
        <v>-31.025955016183971</v>
      </c>
      <c r="W404">
        <f t="shared" si="90"/>
        <v>962.60988466627134</v>
      </c>
    </row>
    <row r="405" spans="1:23" x14ac:dyDescent="0.3">
      <c r="A405">
        <v>949.49999999998204</v>
      </c>
      <c r="B405" s="4">
        <v>133</v>
      </c>
      <c r="C405">
        <f t="shared" si="92"/>
        <v>115.67698367894718</v>
      </c>
      <c r="D405">
        <f t="shared" si="93"/>
        <v>280.14538366055882</v>
      </c>
      <c r="E405">
        <f t="shared" si="87"/>
        <v>17.323016321052819</v>
      </c>
      <c r="F405">
        <f t="shared" si="85"/>
        <v>2.1805633973631683E-38</v>
      </c>
      <c r="G405">
        <f t="shared" si="85"/>
        <v>1.5722326206323201E-27</v>
      </c>
      <c r="H405">
        <f t="shared" si="85"/>
        <v>4.2411181525714675E-19</v>
      </c>
      <c r="I405">
        <f t="shared" si="85"/>
        <v>1.029570453566793E-12</v>
      </c>
      <c r="J405">
        <f t="shared" si="85"/>
        <v>4.5688453893585085E-8</v>
      </c>
      <c r="K405">
        <f t="shared" si="91"/>
        <v>1.8758491679212217E-4</v>
      </c>
      <c r="L405">
        <f t="shared" si="91"/>
        <v>0.55190899700478691</v>
      </c>
      <c r="M405">
        <f t="shared" si="88"/>
        <v>0.62410413882082405</v>
      </c>
      <c r="N405">
        <f t="shared" si="91"/>
        <v>19.09281068861733</v>
      </c>
      <c r="O405">
        <f t="shared" si="88"/>
        <v>11.532614821244893</v>
      </c>
      <c r="P405">
        <f t="shared" si="88"/>
        <v>7.8931494408099789</v>
      </c>
      <c r="Q405">
        <f t="shared" si="88"/>
        <v>8.0623401195310382</v>
      </c>
      <c r="R405">
        <f t="shared" si="89"/>
        <v>0.29644678951045117</v>
      </c>
      <c r="S405">
        <f t="shared" si="89"/>
        <v>0.52652149686042249</v>
      </c>
      <c r="T405">
        <f t="shared" si="91"/>
        <v>2.1778182161228902E-3</v>
      </c>
      <c r="U405">
        <f t="shared" si="95"/>
        <v>48.582261941222121</v>
      </c>
      <c r="V405">
        <f t="shared" si="94"/>
        <v>-31.259245620169303</v>
      </c>
      <c r="W405">
        <f t="shared" si="90"/>
        <v>977.14043674207369</v>
      </c>
    </row>
    <row r="406" spans="1:23" x14ac:dyDescent="0.3">
      <c r="A406">
        <v>949.54999999998199</v>
      </c>
      <c r="B406" s="4">
        <v>151</v>
      </c>
      <c r="C406">
        <f t="shared" si="92"/>
        <v>115.59594424364832</v>
      </c>
      <c r="D406">
        <f t="shared" si="93"/>
        <v>280.09538366055887</v>
      </c>
      <c r="E406">
        <f t="shared" si="87"/>
        <v>35.404055756351681</v>
      </c>
      <c r="F406">
        <f t="shared" si="85"/>
        <v>1.0627916346975125E-38</v>
      </c>
      <c r="G406">
        <f t="shared" si="85"/>
        <v>8.4958088430822996E-28</v>
      </c>
      <c r="H406">
        <f t="shared" si="85"/>
        <v>2.5309398751785006E-19</v>
      </c>
      <c r="I406">
        <f t="shared" si="85"/>
        <v>6.7186677635922193E-13</v>
      </c>
      <c r="J406">
        <f t="shared" si="85"/>
        <v>3.2258154907653507E-8</v>
      </c>
      <c r="K406">
        <f t="shared" si="91"/>
        <v>1.4355594869548436E-4</v>
      </c>
      <c r="L406">
        <f t="shared" si="91"/>
        <v>0.48178410653223575</v>
      </c>
      <c r="M406">
        <f t="shared" si="88"/>
        <v>0.53322332165798902</v>
      </c>
      <c r="N406">
        <f t="shared" si="91"/>
        <v>18.295011000406589</v>
      </c>
      <c r="O406">
        <f t="shared" si="88"/>
        <v>10.954672874787184</v>
      </c>
      <c r="P406">
        <f t="shared" si="88"/>
        <v>8.2729380896251801</v>
      </c>
      <c r="Q406">
        <f t="shared" si="88"/>
        <v>8.425106211417555</v>
      </c>
      <c r="R406">
        <f t="shared" si="89"/>
        <v>0.3368444318985665</v>
      </c>
      <c r="S406">
        <f t="shared" si="89"/>
        <v>0.59846941803437925</v>
      </c>
      <c r="T406">
        <f t="shared" si="91"/>
        <v>2.6570775831089759E-3</v>
      </c>
      <c r="U406">
        <f t="shared" si="95"/>
        <v>47.900850120150309</v>
      </c>
      <c r="V406">
        <f t="shared" si="94"/>
        <v>-12.496794363798628</v>
      </c>
      <c r="W406">
        <f t="shared" si="90"/>
        <v>156.16986937106915</v>
      </c>
    </row>
    <row r="407" spans="1:23" x14ac:dyDescent="0.3">
      <c r="A407">
        <v>949.59999999998195</v>
      </c>
      <c r="B407" s="4">
        <v>133</v>
      </c>
      <c r="C407">
        <f t="shared" si="92"/>
        <v>115.51490480834946</v>
      </c>
      <c r="D407">
        <f t="shared" si="93"/>
        <v>280.04538366055891</v>
      </c>
      <c r="E407">
        <f t="shared" si="87"/>
        <v>17.485095191650544</v>
      </c>
      <c r="F407">
        <f t="shared" si="85"/>
        <v>5.1656052534798926E-39</v>
      </c>
      <c r="G407">
        <f t="shared" si="85"/>
        <v>4.5781112252889572E-28</v>
      </c>
      <c r="H407">
        <f t="shared" si="85"/>
        <v>1.50618029997388E-19</v>
      </c>
      <c r="I407">
        <f t="shared" si="85"/>
        <v>4.3722394558185764E-13</v>
      </c>
      <c r="J407">
        <f t="shared" si="85"/>
        <v>2.2712569154427031E-8</v>
      </c>
      <c r="K407">
        <f t="shared" si="91"/>
        <v>1.0953599037949579E-4</v>
      </c>
      <c r="L407">
        <f t="shared" si="91"/>
        <v>0.41951523039914934</v>
      </c>
      <c r="M407">
        <f t="shared" si="88"/>
        <v>0.45422765949056232</v>
      </c>
      <c r="N407">
        <f t="shared" si="91"/>
        <v>17.486615131547751</v>
      </c>
      <c r="O407">
        <f t="shared" si="88"/>
        <v>10.374887748466712</v>
      </c>
      <c r="P407">
        <f t="shared" si="88"/>
        <v>8.6492707345250111</v>
      </c>
      <c r="Q407">
        <f t="shared" si="88"/>
        <v>8.7781302527176237</v>
      </c>
      <c r="R407">
        <f t="shared" si="89"/>
        <v>0.38178798980104994</v>
      </c>
      <c r="S407">
        <f t="shared" si="89"/>
        <v>0.67823498083786482</v>
      </c>
      <c r="T407">
        <f t="shared" si="91"/>
        <v>3.2336805380850666E-3</v>
      </c>
      <c r="U407">
        <f t="shared" si="95"/>
        <v>47.226012967027195</v>
      </c>
      <c r="V407">
        <f t="shared" si="94"/>
        <v>-29.740917775376651</v>
      </c>
      <c r="W407">
        <f t="shared" si="90"/>
        <v>884.52219012171486</v>
      </c>
    </row>
    <row r="408" spans="1:23" x14ac:dyDescent="0.3">
      <c r="A408">
        <v>949.64999999998201</v>
      </c>
      <c r="B408" s="4">
        <v>138</v>
      </c>
      <c r="C408">
        <f t="shared" si="92"/>
        <v>115.43386537305059</v>
      </c>
      <c r="D408">
        <f t="shared" si="93"/>
        <v>279.99538366055884</v>
      </c>
      <c r="E408">
        <f t="shared" si="87"/>
        <v>22.566134626949406</v>
      </c>
      <c r="F408">
        <f t="shared" si="85"/>
        <v>2.5037328118160495E-39</v>
      </c>
      <c r="G408">
        <f t="shared" si="85"/>
        <v>2.4601502129443835E-28</v>
      </c>
      <c r="H408">
        <f t="shared" si="85"/>
        <v>8.938523284819658E-20</v>
      </c>
      <c r="I408">
        <f t="shared" si="85"/>
        <v>2.8373857963684453E-13</v>
      </c>
      <c r="J408">
        <f t="shared" si="85"/>
        <v>1.5947282228753266E-8</v>
      </c>
      <c r="K408">
        <f t="shared" si="91"/>
        <v>8.3330665878060092E-5</v>
      </c>
      <c r="L408">
        <f t="shared" si="91"/>
        <v>0.36437893644056013</v>
      </c>
      <c r="M408">
        <f t="shared" si="88"/>
        <v>0.38578948279920872</v>
      </c>
      <c r="N408">
        <f t="shared" si="91"/>
        <v>16.672053543983463</v>
      </c>
      <c r="O408">
        <f t="shared" si="88"/>
        <v>9.7966990495242818</v>
      </c>
      <c r="P408">
        <f t="shared" si="88"/>
        <v>9.0200610409707309</v>
      </c>
      <c r="Q408">
        <f t="shared" si="88"/>
        <v>9.1188699946665945</v>
      </c>
      <c r="R408">
        <f t="shared" si="89"/>
        <v>0.43164371332601253</v>
      </c>
      <c r="S408">
        <f t="shared" si="89"/>
        <v>0.76635637600568729</v>
      </c>
      <c r="T408">
        <f t="shared" si="91"/>
        <v>3.9255476953916294E-3</v>
      </c>
      <c r="U408">
        <f t="shared" si="95"/>
        <v>46.559861032025374</v>
      </c>
      <c r="V408">
        <f t="shared" si="94"/>
        <v>-23.993726405075968</v>
      </c>
      <c r="W408">
        <f t="shared" si="90"/>
        <v>575.69890680163974</v>
      </c>
    </row>
    <row r="409" spans="1:23" x14ac:dyDescent="0.3">
      <c r="A409">
        <v>949.69999999998197</v>
      </c>
      <c r="B409" s="4">
        <v>140</v>
      </c>
      <c r="C409">
        <f t="shared" si="92"/>
        <v>115.35282593775173</v>
      </c>
      <c r="D409">
        <f t="shared" si="93"/>
        <v>279.94538366055889</v>
      </c>
      <c r="E409">
        <f t="shared" si="87"/>
        <v>24.647174062248268</v>
      </c>
      <c r="F409">
        <f t="shared" si="85"/>
        <v>1.2101756905072214E-39</v>
      </c>
      <c r="G409">
        <f t="shared" si="85"/>
        <v>1.3183495915045167E-28</v>
      </c>
      <c r="H409">
        <f t="shared" si="85"/>
        <v>5.2899097996619659E-20</v>
      </c>
      <c r="I409">
        <f t="shared" si="85"/>
        <v>1.8362276375258738E-13</v>
      </c>
      <c r="J409">
        <f t="shared" si="85"/>
        <v>1.1166081052737565E-8</v>
      </c>
      <c r="K409">
        <f t="shared" si="91"/>
        <v>6.3207007912423734E-5</v>
      </c>
      <c r="L409">
        <f t="shared" si="91"/>
        <v>0.31569598853699171</v>
      </c>
      <c r="M409">
        <f t="shared" si="88"/>
        <v>0.32669279662978029</v>
      </c>
      <c r="N409">
        <f t="shared" si="91"/>
        <v>15.855601031963069</v>
      </c>
      <c r="O409">
        <f t="shared" si="88"/>
        <v>9.2233458634423879</v>
      </c>
      <c r="P409">
        <f t="shared" si="88"/>
        <v>9.3831731343681124</v>
      </c>
      <c r="Q409">
        <f t="shared" si="88"/>
        <v>9.4447919266472571</v>
      </c>
      <c r="R409">
        <f t="shared" si="89"/>
        <v>0.48678685904221886</v>
      </c>
      <c r="S409">
        <f t="shared" si="89"/>
        <v>0.86336359473296342</v>
      </c>
      <c r="T409">
        <f t="shared" si="91"/>
        <v>4.75350190263995E-3</v>
      </c>
      <c r="U409">
        <f t="shared" si="95"/>
        <v>45.904267915439604</v>
      </c>
      <c r="V409">
        <f t="shared" si="94"/>
        <v>-21.257093853191336</v>
      </c>
      <c r="W409">
        <f t="shared" si="90"/>
        <v>451.86403908338485</v>
      </c>
    </row>
    <row r="410" spans="1:23" x14ac:dyDescent="0.3">
      <c r="A410">
        <v>949.74999999998204</v>
      </c>
      <c r="B410" s="4">
        <v>137</v>
      </c>
      <c r="C410">
        <f t="shared" si="92"/>
        <v>115.27178650245287</v>
      </c>
      <c r="D410">
        <f t="shared" si="93"/>
        <v>279.89538366055882</v>
      </c>
      <c r="E410">
        <f t="shared" si="87"/>
        <v>21.728213497547131</v>
      </c>
      <c r="F410">
        <f t="shared" si="85"/>
        <v>5.8331419715266797E-40</v>
      </c>
      <c r="G410">
        <f t="shared" si="85"/>
        <v>7.0451984481448932E-29</v>
      </c>
      <c r="H410">
        <f t="shared" si="85"/>
        <v>3.1219391635964366E-20</v>
      </c>
      <c r="I410">
        <f t="shared" si="85"/>
        <v>1.1850272230279097E-13</v>
      </c>
      <c r="J410">
        <f t="shared" si="85"/>
        <v>7.7966591757719783E-9</v>
      </c>
      <c r="K410">
        <f t="shared" si="91"/>
        <v>4.780110975925372E-5</v>
      </c>
      <c r="L410">
        <f t="shared" si="91"/>
        <v>0.27283188977330874</v>
      </c>
      <c r="M410">
        <f t="shared" si="88"/>
        <v>0.27582974664414089</v>
      </c>
      <c r="N410">
        <f t="shared" si="91"/>
        <v>15.041342147319668</v>
      </c>
      <c r="O410">
        <f t="shared" si="88"/>
        <v>8.6578406666196148</v>
      </c>
      <c r="P410">
        <f t="shared" si="88"/>
        <v>9.7364413302378274</v>
      </c>
      <c r="Q410">
        <f t="shared" si="88"/>
        <v>9.7534021721892046</v>
      </c>
      <c r="R410">
        <f t="shared" si="89"/>
        <v>0.54759886551831338</v>
      </c>
      <c r="S410">
        <f t="shared" si="89"/>
        <v>0.96977069423128748</v>
      </c>
      <c r="T410">
        <f t="shared" si="91"/>
        <v>5.7416584435223831E-3</v>
      </c>
      <c r="U410">
        <f t="shared" si="95"/>
        <v>45.260846979883425</v>
      </c>
      <c r="V410">
        <f t="shared" si="94"/>
        <v>-23.532633482336294</v>
      </c>
      <c r="W410">
        <f t="shared" si="90"/>
        <v>553.78483861397524</v>
      </c>
    </row>
    <row r="411" spans="1:23" x14ac:dyDescent="0.3">
      <c r="A411">
        <v>949.79999999998199</v>
      </c>
      <c r="B411" s="4">
        <v>129</v>
      </c>
      <c r="C411">
        <f t="shared" si="92"/>
        <v>115.19074706715401</v>
      </c>
      <c r="D411">
        <f t="shared" si="93"/>
        <v>279.84538366055887</v>
      </c>
      <c r="E411">
        <f t="shared" si="87"/>
        <v>13.809252932845993</v>
      </c>
      <c r="F411">
        <f t="shared" si="85"/>
        <v>2.8038214045254557E-40</v>
      </c>
      <c r="G411">
        <f t="shared" si="85"/>
        <v>3.754477886040397E-29</v>
      </c>
      <c r="H411">
        <f t="shared" si="85"/>
        <v>1.8373601082706634E-20</v>
      </c>
      <c r="I411">
        <f t="shared" si="85"/>
        <v>7.6264743315911409E-14</v>
      </c>
      <c r="J411">
        <f t="shared" si="85"/>
        <v>5.4288769954467089E-9</v>
      </c>
      <c r="K411">
        <f t="shared" si="91"/>
        <v>3.6043179417424196E-5</v>
      </c>
      <c r="L411">
        <f t="shared" si="91"/>
        <v>0.23519683162786717</v>
      </c>
      <c r="M411">
        <f t="shared" si="88"/>
        <v>0.23219614732866189</v>
      </c>
      <c r="N411">
        <f t="shared" si="91"/>
        <v>14.233140598990932</v>
      </c>
      <c r="O411">
        <f t="shared" si="88"/>
        <v>8.1029479813248475</v>
      </c>
      <c r="P411">
        <f t="shared" si="88"/>
        <v>10.077691064353216</v>
      </c>
      <c r="Q411">
        <f t="shared" si="88"/>
        <v>10.04227793844986</v>
      </c>
      <c r="R411">
        <f t="shared" si="89"/>
        <v>0.61446408216449266</v>
      </c>
      <c r="S411">
        <f t="shared" si="89"/>
        <v>1.086067322965425</v>
      </c>
      <c r="T411">
        <f t="shared" si="91"/>
        <v>6.9178525935627462E-3</v>
      </c>
      <c r="U411">
        <f t="shared" si="95"/>
        <v>44.630935868407242</v>
      </c>
      <c r="V411">
        <f t="shared" si="94"/>
        <v>-30.821682935561249</v>
      </c>
      <c r="W411">
        <f t="shared" si="90"/>
        <v>949.97613898026748</v>
      </c>
    </row>
    <row r="412" spans="1:23" x14ac:dyDescent="0.3">
      <c r="A412">
        <v>949.84999999998195</v>
      </c>
      <c r="B412" s="4">
        <v>122</v>
      </c>
      <c r="C412">
        <f t="shared" si="92"/>
        <v>115.10970763185537</v>
      </c>
      <c r="D412">
        <f t="shared" si="93"/>
        <v>279.79538366055891</v>
      </c>
      <c r="E412">
        <f t="shared" si="87"/>
        <v>6.8902923681446282</v>
      </c>
      <c r="F412">
        <f t="shared" si="85"/>
        <v>1.3439769644507224E-40</v>
      </c>
      <c r="G412">
        <f t="shared" si="85"/>
        <v>1.9952602414551758E-29</v>
      </c>
      <c r="H412">
        <f t="shared" si="85"/>
        <v>1.0783451968480346E-20</v>
      </c>
      <c r="I412">
        <f t="shared" si="85"/>
        <v>4.8945523354744761E-14</v>
      </c>
      <c r="J412">
        <f t="shared" si="85"/>
        <v>3.7696856102524139E-9</v>
      </c>
      <c r="K412">
        <f t="shared" si="91"/>
        <v>2.7096960306546762E-5</v>
      </c>
      <c r="L412">
        <f t="shared" si="91"/>
        <v>0.20224512916459975</v>
      </c>
      <c r="M412">
        <f t="shared" si="88"/>
        <v>0.19488628888574963</v>
      </c>
      <c r="N412">
        <f t="shared" si="91"/>
        <v>13.434612880460406</v>
      </c>
      <c r="O412">
        <f t="shared" si="88"/>
        <v>7.5611678630760011</v>
      </c>
      <c r="P412">
        <f t="shared" si="88"/>
        <v>10.404760750586274</v>
      </c>
      <c r="Q412">
        <f t="shared" si="88"/>
        <v>10.309098971387296</v>
      </c>
      <c r="R412">
        <f t="shared" si="89"/>
        <v>0.68776604657499274</v>
      </c>
      <c r="S412">
        <f t="shared" si="89"/>
        <v>1.2127095715985257</v>
      </c>
      <c r="T412">
        <f t="shared" si="91"/>
        <v>8.3141053222795455E-3</v>
      </c>
      <c r="U412">
        <f t="shared" si="95"/>
        <v>44.015588707786158</v>
      </c>
      <c r="V412">
        <f t="shared" si="94"/>
        <v>-37.12529633964153</v>
      </c>
      <c r="W412">
        <f t="shared" si="90"/>
        <v>1378.2876283062008</v>
      </c>
    </row>
    <row r="413" spans="1:23" x14ac:dyDescent="0.3">
      <c r="A413">
        <v>949.89999999998201</v>
      </c>
      <c r="B413" s="4">
        <v>133</v>
      </c>
      <c r="C413">
        <f t="shared" si="92"/>
        <v>115.02866819655628</v>
      </c>
      <c r="D413">
        <f t="shared" si="93"/>
        <v>279.74538366055884</v>
      </c>
      <c r="E413">
        <f t="shared" si="87"/>
        <v>17.971331803443718</v>
      </c>
      <c r="F413">
        <f t="shared" si="85"/>
        <v>6.4243172783229676E-41</v>
      </c>
      <c r="G413">
        <f t="shared" si="85"/>
        <v>1.0574095411362663E-29</v>
      </c>
      <c r="H413">
        <f t="shared" si="85"/>
        <v>6.3112445925438953E-21</v>
      </c>
      <c r="I413">
        <f t="shared" si="85"/>
        <v>3.1325341800548116E-14</v>
      </c>
      <c r="J413">
        <f t="shared" si="85"/>
        <v>2.6103211360794334E-9</v>
      </c>
      <c r="K413">
        <f t="shared" si="91"/>
        <v>2.0310958731274973E-5</v>
      </c>
      <c r="L413">
        <f t="shared" si="91"/>
        <v>0.17347421982918471</v>
      </c>
      <c r="M413">
        <f t="shared" si="88"/>
        <v>0.16308721968674186</v>
      </c>
      <c r="N413">
        <f t="shared" si="91"/>
        <v>12.649106294028968</v>
      </c>
      <c r="O413">
        <f t="shared" si="88"/>
        <v>7.0347242083613022</v>
      </c>
      <c r="P413">
        <f t="shared" si="88"/>
        <v>10.715524267010181</v>
      </c>
      <c r="Q413">
        <f t="shared" si="88"/>
        <v>10.551678449968994</v>
      </c>
      <c r="R413">
        <f t="shared" si="89"/>
        <v>0.76788331335087101</v>
      </c>
      <c r="S413">
        <f t="shared" si="89"/>
        <v>1.3501102386883641</v>
      </c>
      <c r="T413">
        <f t="shared" si="91"/>
        <v>9.9671273654663248E-3</v>
      </c>
      <c r="U413">
        <f t="shared" si="95"/>
        <v>43.415575651859157</v>
      </c>
      <c r="V413">
        <f t="shared" si="94"/>
        <v>-25.444243848415439</v>
      </c>
      <c r="W413">
        <f t="shared" si="90"/>
        <v>647.4095450176269</v>
      </c>
    </row>
    <row r="414" spans="1:23" x14ac:dyDescent="0.3">
      <c r="A414">
        <v>949.94999999998197</v>
      </c>
      <c r="B414" s="4">
        <v>140</v>
      </c>
      <c r="C414">
        <f t="shared" si="92"/>
        <v>114.94762876125765</v>
      </c>
      <c r="D414">
        <f t="shared" si="93"/>
        <v>279.69538366055889</v>
      </c>
      <c r="E414">
        <f t="shared" si="87"/>
        <v>25.052371238742353</v>
      </c>
      <c r="F414">
        <f t="shared" si="85"/>
        <v>3.0623569840111605E-41</v>
      </c>
      <c r="G414">
        <f t="shared" si="85"/>
        <v>5.5883111488717507E-30</v>
      </c>
      <c r="H414">
        <f t="shared" si="85"/>
        <v>3.6835442645009968E-21</v>
      </c>
      <c r="I414">
        <f t="shared" si="85"/>
        <v>1.9992740928948012E-14</v>
      </c>
      <c r="J414">
        <f t="shared" si="85"/>
        <v>1.8025047844620545E-9</v>
      </c>
      <c r="K414">
        <f t="shared" si="91"/>
        <v>1.5179331286504468E-5</v>
      </c>
      <c r="L414">
        <f t="shared" si="91"/>
        <v>0.14842329994692638</v>
      </c>
      <c r="M414">
        <f t="shared" si="88"/>
        <v>0.13607268028124048</v>
      </c>
      <c r="N414">
        <f t="shared" si="91"/>
        <v>11.87968145695266</v>
      </c>
      <c r="O414">
        <f t="shared" si="88"/>
        <v>6.5255577748143017</v>
      </c>
      <c r="P414">
        <f t="shared" si="88"/>
        <v>11.007913748769278</v>
      </c>
      <c r="Q414">
        <f t="shared" si="88"/>
        <v>10.767992746948526</v>
      </c>
      <c r="R414">
        <f t="shared" si="89"/>
        <v>0.85518484608282608</v>
      </c>
      <c r="S414">
        <f t="shared" si="89"/>
        <v>1.4986286238133357</v>
      </c>
      <c r="T414">
        <f t="shared" si="91"/>
        <v>1.1918861198561434E-2</v>
      </c>
      <c r="U414">
        <f t="shared" si="95"/>
        <v>42.831389219941471</v>
      </c>
      <c r="V414">
        <f t="shared" si="94"/>
        <v>-17.779017981199118</v>
      </c>
      <c r="W414">
        <f t="shared" si="90"/>
        <v>316.09348037580156</v>
      </c>
    </row>
    <row r="415" spans="1:23" x14ac:dyDescent="0.3">
      <c r="A415">
        <v>949.99999999998204</v>
      </c>
      <c r="B415" s="4">
        <v>156</v>
      </c>
      <c r="C415">
        <f t="shared" si="92"/>
        <v>114.86658932595856</v>
      </c>
      <c r="D415">
        <f t="shared" si="93"/>
        <v>279.64538366055882</v>
      </c>
      <c r="E415">
        <f t="shared" si="87"/>
        <v>41.133410674041443</v>
      </c>
      <c r="F415">
        <f t="shared" si="85"/>
        <v>1.4557216071161539E-41</v>
      </c>
      <c r="G415">
        <f t="shared" si="85"/>
        <v>2.9451784312295095E-30</v>
      </c>
      <c r="H415">
        <f t="shared" si="85"/>
        <v>2.1439292655628321E-21</v>
      </c>
      <c r="I415">
        <f t="shared" si="85"/>
        <v>1.2724553039985079E-14</v>
      </c>
      <c r="J415">
        <f t="shared" si="85"/>
        <v>1.2412309338439774E-9</v>
      </c>
      <c r="K415">
        <f t="shared" si="91"/>
        <v>1.1310641111165924E-5</v>
      </c>
      <c r="L415">
        <f t="shared" si="91"/>
        <v>0.12667166862566276</v>
      </c>
      <c r="M415">
        <f t="shared" si="88"/>
        <v>0.11319684355799148</v>
      </c>
      <c r="N415">
        <f t="shared" si="91"/>
        <v>11.12909929351739</v>
      </c>
      <c r="O415">
        <f t="shared" si="88"/>
        <v>6.0353237187868132</v>
      </c>
      <c r="P415">
        <f t="shared" si="88"/>
        <v>11.27994234992895</v>
      </c>
      <c r="Q415">
        <f t="shared" si="88"/>
        <v>10.956209491447542</v>
      </c>
      <c r="R415">
        <f t="shared" si="89"/>
        <v>0.95002499368338444</v>
      </c>
      <c r="S415">
        <f t="shared" si="89"/>
        <v>1.6585599844475556</v>
      </c>
      <c r="T415">
        <f t="shared" si="91"/>
        <v>1.4217059617979196E-2</v>
      </c>
      <c r="U415">
        <f t="shared" si="95"/>
        <v>42.263256715495622</v>
      </c>
      <c r="V415">
        <f t="shared" si="94"/>
        <v>-1.1298460414541793</v>
      </c>
      <c r="W415">
        <f t="shared" si="90"/>
        <v>1.276552077389679</v>
      </c>
    </row>
    <row r="416" spans="1:23" x14ac:dyDescent="0.3">
      <c r="A416">
        <v>950.04999999998199</v>
      </c>
      <c r="B416" s="4">
        <v>137</v>
      </c>
      <c r="C416">
        <f t="shared" si="92"/>
        <v>114.78554989065992</v>
      </c>
      <c r="D416">
        <f t="shared" si="93"/>
        <v>279.59538366055887</v>
      </c>
      <c r="E416">
        <f t="shared" si="87"/>
        <v>22.214450109340078</v>
      </c>
      <c r="F416">
        <f t="shared" si="85"/>
        <v>6.9007217920129631E-42</v>
      </c>
      <c r="G416">
        <f t="shared" si="85"/>
        <v>1.5478765531543666E-30</v>
      </c>
      <c r="H416">
        <f t="shared" si="85"/>
        <v>1.2443675873039797E-21</v>
      </c>
      <c r="I416">
        <f t="shared" si="85"/>
        <v>8.0761878590908618E-15</v>
      </c>
      <c r="J416">
        <f t="shared" si="85"/>
        <v>8.5235876788491793E-10</v>
      </c>
      <c r="K416">
        <f t="shared" si="91"/>
        <v>8.4029963012007399E-6</v>
      </c>
      <c r="L416">
        <f t="shared" si="91"/>
        <v>0.10783684369425556</v>
      </c>
      <c r="M416">
        <f t="shared" si="88"/>
        <v>9.3887994335706063E-2</v>
      </c>
      <c r="N416">
        <f t="shared" si="91"/>
        <v>10.399812440670617</v>
      </c>
      <c r="O416">
        <f t="shared" si="88"/>
        <v>5.5653933784035354</v>
      </c>
      <c r="P416">
        <f t="shared" si="88"/>
        <v>11.529726626536061</v>
      </c>
      <c r="Q416">
        <f t="shared" si="88"/>
        <v>11.11471338999308</v>
      </c>
      <c r="R416">
        <f t="shared" si="89"/>
        <v>1.0527380824428987</v>
      </c>
      <c r="S416">
        <f t="shared" si="89"/>
        <v>1.8301248158782253</v>
      </c>
      <c r="T416">
        <f t="shared" si="91"/>
        <v>1.6915898675336067E-2</v>
      </c>
      <c r="U416">
        <f t="shared" si="95"/>
        <v>41.711157874478388</v>
      </c>
      <c r="V416">
        <f t="shared" si="94"/>
        <v>-19.496707765138311</v>
      </c>
      <c r="W416">
        <f t="shared" si="90"/>
        <v>380.12161367920453</v>
      </c>
    </row>
    <row r="417" spans="1:23" x14ac:dyDescent="0.3">
      <c r="A417">
        <v>950.09999999998195</v>
      </c>
      <c r="B417" s="4">
        <v>135</v>
      </c>
      <c r="C417">
        <f t="shared" si="92"/>
        <v>114.70451045536106</v>
      </c>
      <c r="D417">
        <f t="shared" si="93"/>
        <v>279.54538366055891</v>
      </c>
      <c r="E417">
        <f t="shared" si="87"/>
        <v>20.29548954463894</v>
      </c>
      <c r="F417">
        <f t="shared" si="85"/>
        <v>3.2621534602815259E-42</v>
      </c>
      <c r="G417">
        <f t="shared" si="85"/>
        <v>8.1125000076842797E-31</v>
      </c>
      <c r="H417">
        <f t="shared" si="85"/>
        <v>7.202455870786022E-22</v>
      </c>
      <c r="I417">
        <f t="shared" si="85"/>
        <v>5.1116836281565003E-15</v>
      </c>
      <c r="J417">
        <f t="shared" si="85"/>
        <v>5.8369497360670867E-10</v>
      </c>
      <c r="K417">
        <f t="shared" si="91"/>
        <v>6.2243426069025742E-6</v>
      </c>
      <c r="L417">
        <f t="shared" si="91"/>
        <v>9.1572508751578685E-2</v>
      </c>
      <c r="M417">
        <f t="shared" si="88"/>
        <v>7.7642260928261708E-2</v>
      </c>
      <c r="N417">
        <f t="shared" si="91"/>
        <v>9.6939609240942186</v>
      </c>
      <c r="O417">
        <f t="shared" si="88"/>
        <v>5.1168599647588673</v>
      </c>
      <c r="P417">
        <f t="shared" si="88"/>
        <v>11.755508189961251</v>
      </c>
      <c r="Q417">
        <f t="shared" si="88"/>
        <v>11.242129297604047</v>
      </c>
      <c r="R417">
        <f t="shared" si="89"/>
        <v>1.1636326659084435</v>
      </c>
      <c r="S417">
        <f t="shared" si="89"/>
        <v>2.0134581350899183</v>
      </c>
      <c r="T417">
        <f t="shared" si="91"/>
        <v>2.0076621606534329E-2</v>
      </c>
      <c r="U417">
        <f t="shared" si="95"/>
        <v>41.174846793629428</v>
      </c>
      <c r="V417">
        <f t="shared" si="94"/>
        <v>-20.879357248990488</v>
      </c>
      <c r="W417">
        <f t="shared" si="90"/>
        <v>435.94755913097163</v>
      </c>
    </row>
    <row r="418" spans="1:23" x14ac:dyDescent="0.3">
      <c r="A418">
        <v>950.14999999998201</v>
      </c>
      <c r="B418" s="4">
        <v>134</v>
      </c>
      <c r="C418">
        <f t="shared" si="92"/>
        <v>114.6234710200622</v>
      </c>
      <c r="D418">
        <f t="shared" si="93"/>
        <v>279.49538366055884</v>
      </c>
      <c r="E418">
        <f t="shared" si="87"/>
        <v>19.376528979937802</v>
      </c>
      <c r="F418">
        <f t="shared" si="85"/>
        <v>1.5378286029822636E-42</v>
      </c>
      <c r="G418">
        <f t="shared" si="85"/>
        <v>4.240008984276168E-31</v>
      </c>
      <c r="H418">
        <f t="shared" si="85"/>
        <v>4.1572505545666448E-22</v>
      </c>
      <c r="I418">
        <f t="shared" si="85"/>
        <v>3.22637763849961E-15</v>
      </c>
      <c r="J418">
        <f t="shared" si="85"/>
        <v>3.9860537633657116E-10</v>
      </c>
      <c r="K418">
        <f t="shared" si="91"/>
        <v>4.5969012441515484E-6</v>
      </c>
      <c r="L418">
        <f t="shared" si="91"/>
        <v>7.7566344557875269E-2</v>
      </c>
      <c r="M418">
        <f t="shared" si="88"/>
        <v>6.4017491497353293E-2</v>
      </c>
      <c r="N418">
        <f t="shared" si="91"/>
        <v>9.0133718981227915</v>
      </c>
      <c r="O418">
        <f t="shared" si="88"/>
        <v>4.6905477710176564</v>
      </c>
      <c r="P418">
        <f t="shared" si="88"/>
        <v>11.955674283389794</v>
      </c>
      <c r="Q418">
        <f t="shared" si="88"/>
        <v>11.337342078256345</v>
      </c>
      <c r="R418">
        <f t="shared" si="89"/>
        <v>1.2829854857145202</v>
      </c>
      <c r="S418">
        <f t="shared" si="89"/>
        <v>2.2085989690036678</v>
      </c>
      <c r="T418">
        <f t="shared" si="91"/>
        <v>2.3768209152112328E-2</v>
      </c>
      <c r="U418">
        <f t="shared" si="95"/>
        <v>40.653877128011963</v>
      </c>
      <c r="V418">
        <f t="shared" si="94"/>
        <v>-21.277348148074161</v>
      </c>
      <c r="W418">
        <f t="shared" si="90"/>
        <v>452.7255442143549</v>
      </c>
    </row>
    <row r="419" spans="1:23" x14ac:dyDescent="0.3">
      <c r="A419">
        <v>950.19999999998197</v>
      </c>
      <c r="B419" s="4">
        <v>136</v>
      </c>
      <c r="C419">
        <f t="shared" si="92"/>
        <v>114.54243158476334</v>
      </c>
      <c r="D419">
        <f t="shared" si="93"/>
        <v>279.44538366055889</v>
      </c>
      <c r="E419">
        <f t="shared" si="87"/>
        <v>21.457568415236665</v>
      </c>
      <c r="F419">
        <f t="shared" si="85"/>
        <v>7.2294483491001443E-43</v>
      </c>
      <c r="G419">
        <f t="shared" si="85"/>
        <v>2.2098994893252976E-31</v>
      </c>
      <c r="H419">
        <f t="shared" si="85"/>
        <v>2.3929050811271378E-22</v>
      </c>
      <c r="I419">
        <f t="shared" si="85"/>
        <v>2.0307670556764796E-15</v>
      </c>
      <c r="J419">
        <f t="shared" si="85"/>
        <v>2.7145261445381951E-10</v>
      </c>
      <c r="K419">
        <f t="shared" si="91"/>
        <v>3.384926362819759E-6</v>
      </c>
      <c r="L419">
        <f t="shared" si="91"/>
        <v>6.5537792022844682E-2</v>
      </c>
      <c r="M419">
        <f t="shared" si="88"/>
        <v>5.2627349577897657E-2</v>
      </c>
      <c r="N419">
        <f t="shared" si="91"/>
        <v>8.3595631872860388</v>
      </c>
      <c r="O419">
        <f t="shared" si="88"/>
        <v>4.2870244690177763</v>
      </c>
      <c r="P419">
        <f t="shared" si="88"/>
        <v>12.128776945306257</v>
      </c>
      <c r="Q419">
        <f t="shared" si="88"/>
        <v>11.39951285364435</v>
      </c>
      <c r="R419">
        <f t="shared" si="89"/>
        <v>1.4110352076438009</v>
      </c>
      <c r="S419">
        <f t="shared" si="89"/>
        <v>2.4154802640460891</v>
      </c>
      <c r="T419">
        <f t="shared" si="91"/>
        <v>2.8068070281110469E-2</v>
      </c>
      <c r="U419">
        <f t="shared" si="95"/>
        <v>40.147629524023976</v>
      </c>
      <c r="V419">
        <f t="shared" si="94"/>
        <v>-18.690061108787312</v>
      </c>
      <c r="W419">
        <f t="shared" si="90"/>
        <v>349.31838425020402</v>
      </c>
    </row>
    <row r="420" spans="1:23" x14ac:dyDescent="0.3">
      <c r="A420">
        <v>950.24999999998204</v>
      </c>
      <c r="B420" s="4">
        <v>142</v>
      </c>
      <c r="C420">
        <f t="shared" si="92"/>
        <v>114.46139214946425</v>
      </c>
      <c r="D420">
        <f t="shared" si="93"/>
        <v>279.39538366055882</v>
      </c>
      <c r="E420">
        <f t="shared" si="87"/>
        <v>27.538607850535755</v>
      </c>
      <c r="F420">
        <f t="shared" ref="F420:J470" si="96">F$8*EXP(-(($D420-F$9)^2)/(2*F$10^2))</f>
        <v>3.3891911387961354E-43</v>
      </c>
      <c r="G420">
        <f t="shared" si="96"/>
        <v>1.1486082844896846E-31</v>
      </c>
      <c r="H420">
        <f t="shared" si="96"/>
        <v>1.3735308616264852E-22</v>
      </c>
      <c r="I420">
        <f t="shared" si="96"/>
        <v>1.2746727393677189E-15</v>
      </c>
      <c r="J420">
        <f t="shared" si="96"/>
        <v>1.8434806511796051E-10</v>
      </c>
      <c r="K420">
        <f t="shared" si="91"/>
        <v>2.48511015410911E-6</v>
      </c>
      <c r="L420">
        <f t="shared" si="91"/>
        <v>5.5235788083762512E-2</v>
      </c>
      <c r="M420">
        <f t="shared" si="88"/>
        <v>4.3135686271063303E-2</v>
      </c>
      <c r="N420">
        <f t="shared" si="91"/>
        <v>7.7337503204006071</v>
      </c>
      <c r="O420">
        <f t="shared" si="88"/>
        <v>3.9066160357370339</v>
      </c>
      <c r="P420">
        <f t="shared" si="88"/>
        <v>12.27355044180876</v>
      </c>
      <c r="Q420">
        <f t="shared" si="88"/>
        <v>11.428091309123365</v>
      </c>
      <c r="R420">
        <f t="shared" si="89"/>
        <v>1.5479760081888592</v>
      </c>
      <c r="S420">
        <f t="shared" si="89"/>
        <v>2.6339194469276235</v>
      </c>
      <c r="T420">
        <f t="shared" si="91"/>
        <v>3.3062745814967556E-2</v>
      </c>
      <c r="U420">
        <f t="shared" si="95"/>
        <v>39.655340267650544</v>
      </c>
      <c r="V420">
        <f t="shared" si="94"/>
        <v>-12.11673241711479</v>
      </c>
      <c r="W420">
        <f t="shared" si="90"/>
        <v>146.8152044679604</v>
      </c>
    </row>
    <row r="421" spans="1:23" x14ac:dyDescent="0.3">
      <c r="A421">
        <v>950.29999999998199</v>
      </c>
      <c r="B421" s="4">
        <v>118</v>
      </c>
      <c r="C421">
        <f t="shared" si="92"/>
        <v>114.38035271416561</v>
      </c>
      <c r="D421">
        <f t="shared" si="93"/>
        <v>279.34538366055887</v>
      </c>
      <c r="E421">
        <f t="shared" si="87"/>
        <v>3.6196472858343895</v>
      </c>
      <c r="F421">
        <f t="shared" si="96"/>
        <v>1.5844576779828881E-43</v>
      </c>
      <c r="G421">
        <f t="shared" si="96"/>
        <v>5.9533997553738498E-32</v>
      </c>
      <c r="H421">
        <f t="shared" si="96"/>
        <v>7.8622174307001473E-23</v>
      </c>
      <c r="I421">
        <f t="shared" si="96"/>
        <v>7.9786784810390801E-16</v>
      </c>
      <c r="J421">
        <f t="shared" si="96"/>
        <v>1.2484662791742117E-10</v>
      </c>
      <c r="K421">
        <f t="shared" si="91"/>
        <v>1.8190910185466144E-6</v>
      </c>
      <c r="L421">
        <f t="shared" si="91"/>
        <v>4.6436509941952302E-2</v>
      </c>
      <c r="M421">
        <f t="shared" si="88"/>
        <v>3.525123139004762E-2</v>
      </c>
      <c r="N421">
        <f t="shared" si="91"/>
        <v>7.1368567104762874</v>
      </c>
      <c r="O421">
        <f t="shared" si="88"/>
        <v>3.5494238373387326</v>
      </c>
      <c r="P421">
        <f t="shared" si="88"/>
        <v>12.388926674348001</v>
      </c>
      <c r="Q421">
        <f t="shared" si="88"/>
        <v>11.42282380435163</v>
      </c>
      <c r="R421">
        <f t="shared" si="89"/>
        <v>1.6939510974391663</v>
      </c>
      <c r="S421">
        <f t="shared" si="89"/>
        <v>2.8636098749872061</v>
      </c>
      <c r="T421">
        <f t="shared" si="91"/>
        <v>3.8848615812773671E-2</v>
      </c>
      <c r="U421">
        <f t="shared" si="95"/>
        <v>39.176130175301658</v>
      </c>
      <c r="V421">
        <f t="shared" si="94"/>
        <v>-35.556482889467269</v>
      </c>
      <c r="W421">
        <f t="shared" si="90"/>
        <v>1264.2634754689786</v>
      </c>
    </row>
    <row r="422" spans="1:23" x14ac:dyDescent="0.3">
      <c r="A422">
        <v>950.34999999998104</v>
      </c>
      <c r="B422" s="4">
        <v>126</v>
      </c>
      <c r="C422">
        <f t="shared" si="92"/>
        <v>114.29931327886834</v>
      </c>
      <c r="D422">
        <f t="shared" si="93"/>
        <v>279.29538366055982</v>
      </c>
      <c r="E422">
        <f t="shared" si="87"/>
        <v>11.70068672113166</v>
      </c>
      <c r="F422">
        <f t="shared" si="96"/>
        <v>7.3868435774920423E-44</v>
      </c>
      <c r="G422">
        <f t="shared" si="96"/>
        <v>3.077172370433309E-32</v>
      </c>
      <c r="H422">
        <f t="shared" si="96"/>
        <v>4.4879225798880377E-23</v>
      </c>
      <c r="I422">
        <f t="shared" si="96"/>
        <v>4.980316111721792E-16</v>
      </c>
      <c r="J422">
        <f t="shared" si="96"/>
        <v>8.4315753924179582E-11</v>
      </c>
      <c r="K422">
        <f t="shared" si="91"/>
        <v>1.3276254910655367E-6</v>
      </c>
      <c r="L422">
        <f t="shared" si="91"/>
        <v>3.8941157534578497E-2</v>
      </c>
      <c r="M422">
        <f t="shared" si="88"/>
        <v>2.8722632387714463E-2</v>
      </c>
      <c r="N422">
        <f t="shared" si="91"/>
        <v>6.5695266052507977</v>
      </c>
      <c r="O422">
        <f t="shared" si="88"/>
        <v>3.2153433956914421</v>
      </c>
      <c r="P422">
        <f t="shared" si="88"/>
        <v>12.474048300619447</v>
      </c>
      <c r="Q422">
        <f t="shared" si="88"/>
        <v>11.383757121451641</v>
      </c>
      <c r="R422">
        <f t="shared" si="89"/>
        <v>1.8490462739724955</v>
      </c>
      <c r="S422">
        <f t="shared" si="89"/>
        <v>3.1041134179000132</v>
      </c>
      <c r="T422">
        <f t="shared" si="91"/>
        <v>4.5532599843793098E-2</v>
      </c>
      <c r="U422">
        <f t="shared" si="95"/>
        <v>38.709032832361729</v>
      </c>
      <c r="V422">
        <f t="shared" si="94"/>
        <v>-27.008346111230068</v>
      </c>
      <c r="W422">
        <f t="shared" si="90"/>
        <v>729.45075966399634</v>
      </c>
    </row>
    <row r="423" spans="1:23" x14ac:dyDescent="0.3">
      <c r="A423">
        <v>950.39999999998099</v>
      </c>
      <c r="B423" s="4">
        <v>150</v>
      </c>
      <c r="C423">
        <f t="shared" si="92"/>
        <v>114.21827384356948</v>
      </c>
      <c r="D423">
        <f t="shared" si="93"/>
        <v>279.24538366055987</v>
      </c>
      <c r="E423">
        <f t="shared" si="87"/>
        <v>35.781726156430523</v>
      </c>
      <c r="F423">
        <f t="shared" si="96"/>
        <v>3.4342415622668469E-44</v>
      </c>
      <c r="G423">
        <f t="shared" si="96"/>
        <v>1.5861062681624861E-32</v>
      </c>
      <c r="H423">
        <f t="shared" si="96"/>
        <v>2.5546966633582652E-23</v>
      </c>
      <c r="I423">
        <f t="shared" si="96"/>
        <v>3.1001059175060366E-16</v>
      </c>
      <c r="J423">
        <f t="shared" si="96"/>
        <v>5.6785089789384249E-11</v>
      </c>
      <c r="K423">
        <f t="shared" si="91"/>
        <v>9.6607112693486902E-7</v>
      </c>
      <c r="L423">
        <f t="shared" si="91"/>
        <v>3.2573798844857491E-2</v>
      </c>
      <c r="M423">
        <f t="shared" si="88"/>
        <v>2.3333858212290341E-2</v>
      </c>
      <c r="N423">
        <f t="shared" si="91"/>
        <v>6.0321404140843145</v>
      </c>
      <c r="O423">
        <f t="shared" si="88"/>
        <v>2.9040843704644077</v>
      </c>
      <c r="P423">
        <f t="shared" si="88"/>
        <v>12.528279343171334</v>
      </c>
      <c r="Q423">
        <f t="shared" si="88"/>
        <v>11.31123777321544</v>
      </c>
      <c r="R423">
        <f t="shared" si="89"/>
        <v>2.0132836162484731</v>
      </c>
      <c r="S423">
        <f t="shared" si="89"/>
        <v>3.3548544103131697</v>
      </c>
      <c r="T423">
        <f t="shared" si="91"/>
        <v>5.3232837460840433E-2</v>
      </c>
      <c r="U423">
        <f t="shared" si="95"/>
        <v>38.25302138814304</v>
      </c>
      <c r="V423">
        <f t="shared" si="94"/>
        <v>-2.4712952317125172</v>
      </c>
      <c r="W423">
        <f t="shared" si="90"/>
        <v>6.1073001222850243</v>
      </c>
    </row>
    <row r="424" spans="1:23" x14ac:dyDescent="0.3">
      <c r="A424">
        <v>950.44999999998095</v>
      </c>
      <c r="B424" s="4">
        <v>115</v>
      </c>
      <c r="C424">
        <f t="shared" si="92"/>
        <v>114.13723440827084</v>
      </c>
      <c r="D424">
        <f t="shared" si="93"/>
        <v>279.19538366055991</v>
      </c>
      <c r="E424">
        <f t="shared" si="87"/>
        <v>0.86276559172915768</v>
      </c>
      <c r="F424">
        <f t="shared" si="96"/>
        <v>1.5921957315223386E-44</v>
      </c>
      <c r="G424">
        <f t="shared" si="96"/>
        <v>8.1527930178330351E-33</v>
      </c>
      <c r="H424">
        <f t="shared" si="96"/>
        <v>1.4501970029114935E-23</v>
      </c>
      <c r="I424">
        <f t="shared" si="96"/>
        <v>1.9243755617259334E-16</v>
      </c>
      <c r="J424">
        <f t="shared" si="96"/>
        <v>3.8137619729642362E-11</v>
      </c>
      <c r="K424">
        <f t="shared" si="91"/>
        <v>7.0089827262302006E-7</v>
      </c>
      <c r="L424">
        <f t="shared" si="91"/>
        <v>2.7179297756431145E-2</v>
      </c>
      <c r="M424">
        <f t="shared" si="88"/>
        <v>1.8899975291260179E-2</v>
      </c>
      <c r="N424">
        <f t="shared" si="91"/>
        <v>5.5248320070182784</v>
      </c>
      <c r="O424">
        <f t="shared" si="88"/>
        <v>2.6151913079910227</v>
      </c>
      <c r="P424">
        <f t="shared" si="88"/>
        <v>12.551213102097568</v>
      </c>
      <c r="Q424">
        <f t="shared" si="88"/>
        <v>11.205906885675153</v>
      </c>
      <c r="R424">
        <f t="shared" si="89"/>
        <v>2.1866154224339582</v>
      </c>
      <c r="S424">
        <f t="shared" si="89"/>
        <v>3.6151152065540768</v>
      </c>
      <c r="T424">
        <f t="shared" si="91"/>
        <v>6.2079334326977736E-2</v>
      </c>
      <c r="U424">
        <f t="shared" si="95"/>
        <v>37.807033240081147</v>
      </c>
      <c r="V424">
        <f t="shared" si="94"/>
        <v>-36.944267648351989</v>
      </c>
      <c r="W424">
        <f t="shared" si="90"/>
        <v>1364.8789120730673</v>
      </c>
    </row>
    <row r="425" spans="1:23" x14ac:dyDescent="0.3">
      <c r="A425">
        <v>950.49999999998101</v>
      </c>
      <c r="B425" s="4">
        <v>103</v>
      </c>
      <c r="C425">
        <f t="shared" si="92"/>
        <v>114.05619497297175</v>
      </c>
      <c r="D425">
        <f t="shared" si="93"/>
        <v>279.14538366055984</v>
      </c>
      <c r="E425">
        <f t="shared" si="87"/>
        <v>-11.056194972971753</v>
      </c>
      <c r="F425">
        <f t="shared" si="96"/>
        <v>7.3613208760193865E-45</v>
      </c>
      <c r="G425">
        <f t="shared" si="96"/>
        <v>4.1790178865804204E-33</v>
      </c>
      <c r="H425">
        <f t="shared" si="96"/>
        <v>8.2093419079903255E-24</v>
      </c>
      <c r="I425">
        <f t="shared" si="96"/>
        <v>1.1912332636989978E-16</v>
      </c>
      <c r="J425">
        <f t="shared" si="96"/>
        <v>2.5542683933526394E-11</v>
      </c>
      <c r="K425">
        <f t="shared" si="91"/>
        <v>5.0700616936363242E-7</v>
      </c>
      <c r="L425">
        <f t="shared" si="91"/>
        <v>2.2621339671800363E-2</v>
      </c>
      <c r="M425">
        <f t="shared" si="88"/>
        <v>1.5263294553560092E-2</v>
      </c>
      <c r="N425">
        <f t="shared" si="91"/>
        <v>5.0475075799422777</v>
      </c>
      <c r="O425">
        <f t="shared" si="88"/>
        <v>2.3480647343706549</v>
      </c>
      <c r="P425">
        <f t="shared" si="88"/>
        <v>12.542677234133349</v>
      </c>
      <c r="Q425">
        <f t="shared" si="88"/>
        <v>11.068690760726103</v>
      </c>
      <c r="R425">
        <f t="shared" si="89"/>
        <v>2.3689185165226667</v>
      </c>
      <c r="S425">
        <f t="shared" si="89"/>
        <v>3.8840335539300286</v>
      </c>
      <c r="T425">
        <f t="shared" si="91"/>
        <v>7.2214557584097963E-2</v>
      </c>
      <c r="U425">
        <f t="shared" si="95"/>
        <v>37.369992078466254</v>
      </c>
      <c r="V425">
        <f t="shared" si="94"/>
        <v>-48.426187051438006</v>
      </c>
      <c r="W425">
        <f t="shared" si="90"/>
        <v>2345.0955923408619</v>
      </c>
    </row>
    <row r="426" spans="1:23" x14ac:dyDescent="0.3">
      <c r="A426">
        <v>950.54999999998097</v>
      </c>
      <c r="B426" s="4">
        <v>130</v>
      </c>
      <c r="C426">
        <f t="shared" si="92"/>
        <v>113.97515553767289</v>
      </c>
      <c r="D426">
        <f t="shared" si="93"/>
        <v>279.09538366055989</v>
      </c>
      <c r="E426">
        <f t="shared" si="87"/>
        <v>16.02484446232711</v>
      </c>
      <c r="F426">
        <f t="shared" si="96"/>
        <v>3.3939756364327829E-45</v>
      </c>
      <c r="G426">
        <f t="shared" si="96"/>
        <v>2.1361695562090826E-33</v>
      </c>
      <c r="H426">
        <f t="shared" si="96"/>
        <v>4.6342916576497879E-24</v>
      </c>
      <c r="I426">
        <f t="shared" si="96"/>
        <v>7.3535571021509635E-17</v>
      </c>
      <c r="J426">
        <f t="shared" si="96"/>
        <v>1.7059769260424813E-11</v>
      </c>
      <c r="K426">
        <f t="shared" si="91"/>
        <v>3.6566539742298993E-7</v>
      </c>
      <c r="L426">
        <f t="shared" si="91"/>
        <v>1.8780566080786223E-2</v>
      </c>
      <c r="M426">
        <f t="shared" si="88"/>
        <v>1.2289881672953532E-2</v>
      </c>
      <c r="N426">
        <f t="shared" si="91"/>
        <v>4.5998656865542316</v>
      </c>
      <c r="O426">
        <f t="shared" si="88"/>
        <v>2.1019822039755733</v>
      </c>
      <c r="P426">
        <f t="shared" si="88"/>
        <v>12.502735909401091</v>
      </c>
      <c r="Q426">
        <f t="shared" si="88"/>
        <v>10.900787313106532</v>
      </c>
      <c r="R426">
        <f t="shared" si="89"/>
        <v>2.5599890424233722</v>
      </c>
      <c r="S426">
        <f t="shared" si="89"/>
        <v>4.1606019796532072</v>
      </c>
      <c r="T426">
        <f t="shared" si="91"/>
        <v>8.3793962214652948E-2</v>
      </c>
      <c r="U426">
        <f t="shared" si="95"/>
        <v>36.940826910764862</v>
      </c>
      <c r="V426">
        <f t="shared" si="94"/>
        <v>-20.915982448437752</v>
      </c>
      <c r="W426">
        <f t="shared" si="90"/>
        <v>437.47832178335614</v>
      </c>
    </row>
    <row r="427" spans="1:23" x14ac:dyDescent="0.3">
      <c r="A427">
        <v>950.59999999998104</v>
      </c>
      <c r="B427" s="4">
        <v>132</v>
      </c>
      <c r="C427">
        <f t="shared" si="92"/>
        <v>113.89411610237403</v>
      </c>
      <c r="D427">
        <f t="shared" si="93"/>
        <v>279.04538366055982</v>
      </c>
      <c r="E427">
        <f t="shared" si="87"/>
        <v>18.105883897625972</v>
      </c>
      <c r="F427">
        <f t="shared" si="96"/>
        <v>1.5604698072481847E-45</v>
      </c>
      <c r="G427">
        <f t="shared" si="96"/>
        <v>1.0889072538740731E-33</v>
      </c>
      <c r="H427">
        <f t="shared" si="96"/>
        <v>2.6088677204717548E-24</v>
      </c>
      <c r="I427">
        <f t="shared" si="96"/>
        <v>4.5268051823197464E-17</v>
      </c>
      <c r="J427">
        <f t="shared" si="96"/>
        <v>1.1362488441191566E-11</v>
      </c>
      <c r="K427">
        <f t="shared" si="91"/>
        <v>2.6294617278398685E-7</v>
      </c>
      <c r="L427">
        <f t="shared" si="91"/>
        <v>1.5552825677670646E-2</v>
      </c>
      <c r="M427">
        <f t="shared" si="88"/>
        <v>9.8664174088923945E-3</v>
      </c>
      <c r="N427">
        <f t="shared" si="91"/>
        <v>4.1814180510779773</v>
      </c>
      <c r="O427">
        <f t="shared" si="88"/>
        <v>1.8761189533726104</v>
      </c>
      <c r="P427">
        <f t="shared" si="88"/>
        <v>12.431689008061825</v>
      </c>
      <c r="Q427">
        <f t="shared" si="88"/>
        <v>10.703648659470991</v>
      </c>
      <c r="R427">
        <f t="shared" si="89"/>
        <v>2.7595378694752428</v>
      </c>
      <c r="S427">
        <f t="shared" si="89"/>
        <v>4.4436693586872531</v>
      </c>
      <c r="T427">
        <f t="shared" si="91"/>
        <v>9.6986428403311883E-2</v>
      </c>
      <c r="U427">
        <f t="shared" si="95"/>
        <v>36.518487834593309</v>
      </c>
      <c r="V427">
        <f t="shared" si="94"/>
        <v>-18.412603936967336</v>
      </c>
      <c r="W427">
        <f t="shared" si="90"/>
        <v>339.02398373962507</v>
      </c>
    </row>
    <row r="428" spans="1:23" x14ac:dyDescent="0.3">
      <c r="A428">
        <v>950.64999999998099</v>
      </c>
      <c r="B428" s="4">
        <v>114</v>
      </c>
      <c r="C428">
        <f t="shared" si="92"/>
        <v>113.81307666707517</v>
      </c>
      <c r="D428">
        <f t="shared" si="93"/>
        <v>278.99538366055987</v>
      </c>
      <c r="E428">
        <f t="shared" si="87"/>
        <v>0.18692333292483454</v>
      </c>
      <c r="F428">
        <f t="shared" si="96"/>
        <v>7.1547703398642864E-46</v>
      </c>
      <c r="G428">
        <f t="shared" si="96"/>
        <v>5.5352818373091919E-34</v>
      </c>
      <c r="H428">
        <f t="shared" si="96"/>
        <v>1.4645845018767259E-24</v>
      </c>
      <c r="I428">
        <f t="shared" si="96"/>
        <v>2.7789441443961236E-17</v>
      </c>
      <c r="J428">
        <f t="shared" si="96"/>
        <v>7.546879819038482E-12</v>
      </c>
      <c r="K428">
        <f t="shared" si="91"/>
        <v>1.8852207433107657E-7</v>
      </c>
      <c r="L428">
        <f t="shared" si="91"/>
        <v>1.2847546496507448E-2</v>
      </c>
      <c r="M428">
        <f t="shared" si="88"/>
        <v>7.8973909040946106E-3</v>
      </c>
      <c r="N428">
        <f t="shared" si="91"/>
        <v>3.7915107955961962</v>
      </c>
      <c r="O428">
        <f t="shared" si="88"/>
        <v>1.6695678536990803</v>
      </c>
      <c r="P428">
        <f t="shared" si="88"/>
        <v>12.330068370939967</v>
      </c>
      <c r="Q428">
        <f t="shared" si="88"/>
        <v>10.478960213459487</v>
      </c>
      <c r="R428">
        <f t="shared" si="89"/>
        <v>2.9671867321024123</v>
      </c>
      <c r="S428">
        <f t="shared" si="89"/>
        <v>4.731944795656255</v>
      </c>
      <c r="T428">
        <f t="shared" si="91"/>
        <v>0.1119745882984181</v>
      </c>
      <c r="U428">
        <f t="shared" si="95"/>
        <v>36.101958475682039</v>
      </c>
      <c r="V428">
        <f t="shared" si="94"/>
        <v>-35.915035142757205</v>
      </c>
      <c r="W428">
        <f t="shared" si="90"/>
        <v>1289.8897493054851</v>
      </c>
    </row>
    <row r="429" spans="1:23" x14ac:dyDescent="0.3">
      <c r="A429">
        <v>950.69999999998095</v>
      </c>
      <c r="B429" s="4">
        <v>121</v>
      </c>
      <c r="C429">
        <f t="shared" si="92"/>
        <v>113.73203723177653</v>
      </c>
      <c r="D429">
        <f t="shared" si="93"/>
        <v>278.94538366055991</v>
      </c>
      <c r="E429">
        <f t="shared" si="87"/>
        <v>7.2679627682234695</v>
      </c>
      <c r="F429">
        <f t="shared" si="96"/>
        <v>3.2713702801492537E-46</v>
      </c>
      <c r="G429">
        <f t="shared" si="96"/>
        <v>2.8059650948816491E-34</v>
      </c>
      <c r="H429">
        <f t="shared" si="96"/>
        <v>8.1991812530212938E-25</v>
      </c>
      <c r="I429">
        <f t="shared" si="96"/>
        <v>1.7012240323977586E-17</v>
      </c>
      <c r="J429">
        <f t="shared" si="96"/>
        <v>4.9986771960062778E-12</v>
      </c>
      <c r="K429">
        <f t="shared" si="91"/>
        <v>1.3476277105802132E-7</v>
      </c>
      <c r="L429">
        <f t="shared" si="91"/>
        <v>1.0586230845377201E-2</v>
      </c>
      <c r="M429">
        <f t="shared" si="88"/>
        <v>6.302605915685518E-3</v>
      </c>
      <c r="N429">
        <f t="shared" si="91"/>
        <v>3.4293457408621784</v>
      </c>
      <c r="O429">
        <f t="shared" si="88"/>
        <v>1.481358399950544</v>
      </c>
      <c r="P429">
        <f t="shared" si="88"/>
        <v>12.198631169693382</v>
      </c>
      <c r="Q429">
        <f t="shared" si="88"/>
        <v>10.228616707552616</v>
      </c>
      <c r="R429">
        <f t="shared" si="89"/>
        <v>3.1824652230227248</v>
      </c>
      <c r="S429">
        <f t="shared" si="89"/>
        <v>5.0240039141050108</v>
      </c>
      <c r="T429">
        <f t="shared" si="91"/>
        <v>0.12895501917437288</v>
      </c>
      <c r="U429">
        <f t="shared" si="95"/>
        <v>35.690265145889654</v>
      </c>
      <c r="V429">
        <f t="shared" si="94"/>
        <v>-28.422302377666185</v>
      </c>
      <c r="W429">
        <f t="shared" si="90"/>
        <v>807.82727244748889</v>
      </c>
    </row>
    <row r="430" spans="1:23" x14ac:dyDescent="0.3">
      <c r="A430">
        <v>950.74999999998101</v>
      </c>
      <c r="B430" s="4">
        <v>119</v>
      </c>
      <c r="C430">
        <f t="shared" si="92"/>
        <v>113.65099779647744</v>
      </c>
      <c r="D430">
        <f t="shared" si="93"/>
        <v>278.89538366055984</v>
      </c>
      <c r="E430">
        <f t="shared" si="87"/>
        <v>5.3490022035225593</v>
      </c>
      <c r="F430">
        <f t="shared" si="96"/>
        <v>1.4916172181096003E-46</v>
      </c>
      <c r="G430">
        <f t="shared" si="96"/>
        <v>1.4184644900276603E-34</v>
      </c>
      <c r="H430">
        <f t="shared" si="96"/>
        <v>4.5774142597702411E-25</v>
      </c>
      <c r="I430">
        <f t="shared" si="96"/>
        <v>1.0385726430396206E-17</v>
      </c>
      <c r="J430">
        <f t="shared" si="96"/>
        <v>3.3016910136461282E-12</v>
      </c>
      <c r="K430">
        <f t="shared" si="91"/>
        <v>9.6048375212959963E-8</v>
      </c>
      <c r="L430">
        <f t="shared" si="91"/>
        <v>8.7010725559619629E-3</v>
      </c>
      <c r="M430">
        <f t="shared" si="88"/>
        <v>5.0149780609775076E-3</v>
      </c>
      <c r="N430">
        <f t="shared" si="91"/>
        <v>3.0940014688794086</v>
      </c>
      <c r="O430">
        <f t="shared" si="88"/>
        <v>1.3104745222177849</v>
      </c>
      <c r="P430">
        <f t="shared" si="88"/>
        <v>12.038350512139161</v>
      </c>
      <c r="Q430">
        <f t="shared" si="88"/>
        <v>9.9546956185565918</v>
      </c>
      <c r="R430">
        <f t="shared" si="89"/>
        <v>3.4048087533266966</v>
      </c>
      <c r="S430">
        <f t="shared" si="89"/>
        <v>5.3182976013585659</v>
      </c>
      <c r="T430">
        <f t="shared" si="91"/>
        <v>0.14813827886612449</v>
      </c>
      <c r="U430">
        <f t="shared" si="95"/>
        <v>35.282482902012958</v>
      </c>
      <c r="V430">
        <f t="shared" si="94"/>
        <v>-29.933480698490399</v>
      </c>
      <c r="W430">
        <f t="shared" si="90"/>
        <v>896.01326672689731</v>
      </c>
    </row>
    <row r="431" spans="1:23" x14ac:dyDescent="0.3">
      <c r="A431">
        <v>950.79999999998097</v>
      </c>
      <c r="B431" s="4">
        <v>121</v>
      </c>
      <c r="C431">
        <f t="shared" si="92"/>
        <v>113.56995836117881</v>
      </c>
      <c r="D431">
        <f t="shared" si="93"/>
        <v>278.84538366055989</v>
      </c>
      <c r="E431">
        <f t="shared" si="87"/>
        <v>7.4300416388211943</v>
      </c>
      <c r="F431">
        <f t="shared" si="96"/>
        <v>6.7823273933337806E-47</v>
      </c>
      <c r="G431">
        <f t="shared" si="96"/>
        <v>7.1506965747517964E-35</v>
      </c>
      <c r="H431">
        <f t="shared" si="96"/>
        <v>2.5483767103109143E-25</v>
      </c>
      <c r="I431">
        <f t="shared" si="96"/>
        <v>6.322748778127354E-18</v>
      </c>
      <c r="J431">
        <f t="shared" si="96"/>
        <v>2.1747605265724734E-12</v>
      </c>
      <c r="K431">
        <f t="shared" si="91"/>
        <v>6.8253115445199051E-8</v>
      </c>
      <c r="L431">
        <f t="shared" si="91"/>
        <v>7.133694197123056E-3</v>
      </c>
      <c r="M431">
        <f t="shared" si="88"/>
        <v>3.9786001007392205E-3</v>
      </c>
      <c r="N431">
        <f t="shared" si="91"/>
        <v>2.784453868152283</v>
      </c>
      <c r="O431">
        <f t="shared" si="88"/>
        <v>1.1558710502476768</v>
      </c>
      <c r="P431">
        <f t="shared" si="88"/>
        <v>11.850403445786245</v>
      </c>
      <c r="Q431">
        <f t="shared" si="88"/>
        <v>9.6594285174090615</v>
      </c>
      <c r="R431">
        <f t="shared" si="89"/>
        <v>3.6335575838563674</v>
      </c>
      <c r="S431">
        <f t="shared" si="89"/>
        <v>5.6131632080107101</v>
      </c>
      <c r="T431">
        <f t="shared" si="91"/>
        <v>0.16974875856162355</v>
      </c>
      <c r="U431">
        <f t="shared" si="95"/>
        <v>34.87773879457712</v>
      </c>
      <c r="V431">
        <f t="shared" si="94"/>
        <v>-27.447697155755925</v>
      </c>
      <c r="W431">
        <f t="shared" si="90"/>
        <v>753.37607915409194</v>
      </c>
    </row>
    <row r="432" spans="1:23" x14ac:dyDescent="0.3">
      <c r="A432">
        <v>950.84999999998104</v>
      </c>
      <c r="B432" s="4">
        <v>124</v>
      </c>
      <c r="C432">
        <f t="shared" si="92"/>
        <v>113.48891892587972</v>
      </c>
      <c r="D432">
        <f t="shared" si="93"/>
        <v>278.79538366055982</v>
      </c>
      <c r="E432">
        <f t="shared" si="87"/>
        <v>10.511081074120284</v>
      </c>
      <c r="F432">
        <f t="shared" si="96"/>
        <v>3.0753446256024612E-47</v>
      </c>
      <c r="G432">
        <f t="shared" si="96"/>
        <v>3.5947766335157639E-35</v>
      </c>
      <c r="H432">
        <f t="shared" si="96"/>
        <v>1.4148184502173434E-25</v>
      </c>
      <c r="I432">
        <f t="shared" si="96"/>
        <v>3.8385628165898258E-18</v>
      </c>
      <c r="J432">
        <f t="shared" si="96"/>
        <v>1.4284996348651456E-12</v>
      </c>
      <c r="K432">
        <f t="shared" si="91"/>
        <v>4.8357885657839114E-8</v>
      </c>
      <c r="L432">
        <f t="shared" si="91"/>
        <v>5.8340004010008712E-3</v>
      </c>
      <c r="M432">
        <f t="shared" si="88"/>
        <v>3.1470519223143036E-3</v>
      </c>
      <c r="N432">
        <f t="shared" si="91"/>
        <v>2.4995959174452116</v>
      </c>
      <c r="O432">
        <f t="shared" si="88"/>
        <v>1.0164887077285187</v>
      </c>
      <c r="P432">
        <f t="shared" si="88"/>
        <v>11.636156566428532</v>
      </c>
      <c r="Q432">
        <f t="shared" si="88"/>
        <v>9.3451708947637826</v>
      </c>
      <c r="R432">
        <f t="shared" si="89"/>
        <v>3.8679570205786908</v>
      </c>
      <c r="S432">
        <f t="shared" si="89"/>
        <v>5.9068381486675055</v>
      </c>
      <c r="T432">
        <f t="shared" si="91"/>
        <v>0.19402432766686309</v>
      </c>
      <c r="U432">
        <f t="shared" si="95"/>
        <v>34.475212683961729</v>
      </c>
      <c r="V432">
        <f t="shared" si="94"/>
        <v>-23.964131609841445</v>
      </c>
      <c r="W432">
        <f t="shared" si="90"/>
        <v>574.27960381380194</v>
      </c>
    </row>
    <row r="433" spans="1:23" x14ac:dyDescent="0.3">
      <c r="A433">
        <v>950.89999999998099</v>
      </c>
      <c r="B433" s="4">
        <v>117</v>
      </c>
      <c r="C433">
        <f t="shared" si="92"/>
        <v>113.40787949058108</v>
      </c>
      <c r="D433">
        <f t="shared" si="93"/>
        <v>278.74538366055987</v>
      </c>
      <c r="E433">
        <f t="shared" si="87"/>
        <v>3.592120509418919</v>
      </c>
      <c r="F433">
        <f t="shared" si="96"/>
        <v>1.3906009077671866E-47</v>
      </c>
      <c r="G433">
        <f t="shared" si="96"/>
        <v>1.8021425805923511E-35</v>
      </c>
      <c r="H433">
        <f t="shared" si="96"/>
        <v>7.8330604849103904E-26</v>
      </c>
      <c r="I433">
        <f t="shared" si="96"/>
        <v>2.3239407745494078E-18</v>
      </c>
      <c r="J433">
        <f t="shared" si="96"/>
        <v>9.3571265663448609E-13</v>
      </c>
      <c r="K433">
        <f t="shared" si="91"/>
        <v>3.41605217668862E-8</v>
      </c>
      <c r="L433">
        <f t="shared" si="91"/>
        <v>4.759142283733149E-3</v>
      </c>
      <c r="M433">
        <f t="shared" si="88"/>
        <v>2.4819320907312173E-3</v>
      </c>
      <c r="N433">
        <f t="shared" si="91"/>
        <v>2.2382565001562211</v>
      </c>
      <c r="O433">
        <f t="shared" si="88"/>
        <v>0.89126755542083913</v>
      </c>
      <c r="P433">
        <f t="shared" si="88"/>
        <v>11.397149477894052</v>
      </c>
      <c r="Q433">
        <f t="shared" si="88"/>
        <v>9.0143710310048792</v>
      </c>
      <c r="R433">
        <f t="shared" si="89"/>
        <v>4.1071588521229287</v>
      </c>
      <c r="S433">
        <f t="shared" si="89"/>
        <v>6.1974757962152927</v>
      </c>
      <c r="T433">
        <f t="shared" si="91"/>
        <v>0.22121574557169332</v>
      </c>
      <c r="U433">
        <f t="shared" si="95"/>
        <v>34.074136066921824</v>
      </c>
      <c r="V433">
        <f t="shared" si="94"/>
        <v>-30.482015557502905</v>
      </c>
      <c r="W433">
        <f t="shared" si="90"/>
        <v>929.15327244784908</v>
      </c>
    </row>
    <row r="434" spans="1:23" x14ac:dyDescent="0.3">
      <c r="A434">
        <v>950.94999999998095</v>
      </c>
      <c r="B434" s="4">
        <v>117</v>
      </c>
      <c r="C434">
        <f t="shared" si="92"/>
        <v>113.32684005528222</v>
      </c>
      <c r="D434">
        <f t="shared" si="93"/>
        <v>278.69538366055991</v>
      </c>
      <c r="E434">
        <f t="shared" si="87"/>
        <v>3.6731599447177814</v>
      </c>
      <c r="F434">
        <f t="shared" si="96"/>
        <v>6.2705394571627436E-48</v>
      </c>
      <c r="G434">
        <f t="shared" si="96"/>
        <v>9.0094870303706721E-36</v>
      </c>
      <c r="H434">
        <f t="shared" si="96"/>
        <v>4.3246993753482243E-26</v>
      </c>
      <c r="I434">
        <f t="shared" si="96"/>
        <v>1.4030564281262255E-18</v>
      </c>
      <c r="J434">
        <f t="shared" si="96"/>
        <v>6.1122140117906821E-13</v>
      </c>
      <c r="K434">
        <f t="shared" si="91"/>
        <v>2.4059913079731933E-8</v>
      </c>
      <c r="L434">
        <f t="shared" si="91"/>
        <v>3.8725870747282542E-3</v>
      </c>
      <c r="M434">
        <f t="shared" si="88"/>
        <v>1.9515884881112888E-3</v>
      </c>
      <c r="N434">
        <f t="shared" si="91"/>
        <v>1.9992180780303765</v>
      </c>
      <c r="O434">
        <f t="shared" si="88"/>
        <v>0.77915884182423722</v>
      </c>
      <c r="P434">
        <f t="shared" si="88"/>
        <v>11.135076382844353</v>
      </c>
      <c r="Q434">
        <f t="shared" si="88"/>
        <v>8.6695384827637874</v>
      </c>
      <c r="R434">
        <f t="shared" si="89"/>
        <v>4.3502240905436258</v>
      </c>
      <c r="S434">
        <f t="shared" si="89"/>
        <v>6.4831635070281841</v>
      </c>
      <c r="T434">
        <f t="shared" si="91"/>
        <v>0.25158581581969292</v>
      </c>
      <c r="U434">
        <f t="shared" si="95"/>
        <v>33.673789398477624</v>
      </c>
      <c r="V434">
        <f t="shared" si="94"/>
        <v>-30.000629453759842</v>
      </c>
      <c r="W434">
        <f t="shared" si="90"/>
        <v>900.03776762180257</v>
      </c>
    </row>
    <row r="435" spans="1:23" x14ac:dyDescent="0.3">
      <c r="A435">
        <v>950.99999999998101</v>
      </c>
      <c r="B435" s="4">
        <v>113</v>
      </c>
      <c r="C435">
        <f t="shared" si="92"/>
        <v>113.24580061998336</v>
      </c>
      <c r="D435">
        <f t="shared" si="93"/>
        <v>278.64538366055984</v>
      </c>
      <c r="E435">
        <f t="shared" si="87"/>
        <v>-0.24580061998335623</v>
      </c>
      <c r="F435">
        <f t="shared" si="96"/>
        <v>2.8196875029410255E-48</v>
      </c>
      <c r="G435">
        <f t="shared" si="96"/>
        <v>4.4916370834862785E-36</v>
      </c>
      <c r="H435">
        <f t="shared" si="96"/>
        <v>2.3810803178819665E-26</v>
      </c>
      <c r="I435">
        <f t="shared" si="96"/>
        <v>8.4473190567883408E-19</v>
      </c>
      <c r="J435">
        <f t="shared" si="96"/>
        <v>3.9815142873116E-13</v>
      </c>
      <c r="K435">
        <f t="shared" si="91"/>
        <v>1.6895691837159473E-8</v>
      </c>
      <c r="L435">
        <f t="shared" si="91"/>
        <v>3.1432864635751769E-3</v>
      </c>
      <c r="M435">
        <f t="shared" si="88"/>
        <v>1.530026553635477E-3</v>
      </c>
      <c r="N435">
        <f t="shared" si="91"/>
        <v>1.7812330892247461</v>
      </c>
      <c r="O435">
        <f t="shared" si="88"/>
        <v>0.67913525593417545</v>
      </c>
      <c r="P435">
        <f t="shared" si="88"/>
        <v>10.851766112281814</v>
      </c>
      <c r="Q435">
        <f t="shared" si="88"/>
        <v>8.3132127480940277</v>
      </c>
      <c r="R435">
        <f t="shared" si="89"/>
        <v>4.5961270567948569</v>
      </c>
      <c r="S435">
        <f t="shared" si="89"/>
        <v>6.7619425605106791</v>
      </c>
      <c r="T435">
        <f t="shared" si="91"/>
        <v>0.28540825947786014</v>
      </c>
      <c r="U435">
        <f t="shared" si="95"/>
        <v>33.273498412231461</v>
      </c>
      <c r="V435">
        <f t="shared" si="94"/>
        <v>-33.519299032214818</v>
      </c>
      <c r="W435">
        <f t="shared" si="90"/>
        <v>1123.5434076110373</v>
      </c>
    </row>
    <row r="436" spans="1:23" x14ac:dyDescent="0.3">
      <c r="A436">
        <v>951.04999999998097</v>
      </c>
      <c r="B436" s="4">
        <v>108</v>
      </c>
      <c r="C436">
        <f t="shared" si="92"/>
        <v>113.16476118468449</v>
      </c>
      <c r="D436">
        <f t="shared" si="93"/>
        <v>278.59538366055989</v>
      </c>
      <c r="E436">
        <f t="shared" si="87"/>
        <v>-5.1647611846844939</v>
      </c>
      <c r="F436">
        <f t="shared" si="96"/>
        <v>1.2644181816360442E-48</v>
      </c>
      <c r="G436">
        <f t="shared" si="96"/>
        <v>2.2330730547409356E-36</v>
      </c>
      <c r="H436">
        <f t="shared" si="96"/>
        <v>1.3073318589747731E-26</v>
      </c>
      <c r="I436">
        <f t="shared" si="96"/>
        <v>5.0717324611031759E-19</v>
      </c>
      <c r="J436">
        <f t="shared" si="96"/>
        <v>2.5863761269859966E-13</v>
      </c>
      <c r="K436">
        <f t="shared" si="91"/>
        <v>1.1829605795466968E-8</v>
      </c>
      <c r="L436">
        <f t="shared" si="91"/>
        <v>2.5449367961989594E-3</v>
      </c>
      <c r="M436">
        <f t="shared" si="88"/>
        <v>1.1959748736686175E-3</v>
      </c>
      <c r="N436">
        <f t="shared" si="91"/>
        <v>1.5830389708173174</v>
      </c>
      <c r="O436">
        <f t="shared" si="88"/>
        <v>0.59019960828095608</v>
      </c>
      <c r="P436">
        <f t="shared" si="88"/>
        <v>10.549160922548616</v>
      </c>
      <c r="Q436">
        <f t="shared" si="88"/>
        <v>7.9479326497428504</v>
      </c>
      <c r="R436">
        <f t="shared" si="89"/>
        <v>4.843760830757085</v>
      </c>
      <c r="S436">
        <f t="shared" si="89"/>
        <v>7.0318297448418123</v>
      </c>
      <c r="T436">
        <f t="shared" si="91"/>
        <v>0.32296628648017955</v>
      </c>
      <c r="U436">
        <f t="shared" si="95"/>
        <v>32.872629936968551</v>
      </c>
      <c r="V436">
        <f t="shared" si="94"/>
        <v>-38.037391121653044</v>
      </c>
      <c r="W436">
        <f t="shared" si="90"/>
        <v>1446.84312334161</v>
      </c>
    </row>
    <row r="437" spans="1:23" x14ac:dyDescent="0.3">
      <c r="A437">
        <v>951.09999999998104</v>
      </c>
      <c r="B437" s="4">
        <v>128</v>
      </c>
      <c r="C437">
        <f t="shared" si="92"/>
        <v>113.08372174938563</v>
      </c>
      <c r="D437">
        <f t="shared" si="93"/>
        <v>278.54538366055982</v>
      </c>
      <c r="E437">
        <f t="shared" si="87"/>
        <v>14.916278250614369</v>
      </c>
      <c r="F437">
        <f t="shared" si="96"/>
        <v>5.654239013609094E-49</v>
      </c>
      <c r="G437">
        <f t="shared" si="96"/>
        <v>1.1071204726748874E-36</v>
      </c>
      <c r="H437">
        <f t="shared" si="96"/>
        <v>7.1579938780967645E-27</v>
      </c>
      <c r="I437">
        <f t="shared" si="96"/>
        <v>3.0365990530263231E-19</v>
      </c>
      <c r="J437">
        <f t="shared" si="96"/>
        <v>1.6754395594434066E-13</v>
      </c>
      <c r="K437">
        <f t="shared" si="91"/>
        <v>8.2580390582622773E-9</v>
      </c>
      <c r="L437">
        <f t="shared" si="91"/>
        <v>2.0553240682945157E-3</v>
      </c>
      <c r="M437">
        <f t="shared" si="88"/>
        <v>9.3208927388239667E-4</v>
      </c>
      <c r="N437">
        <f t="shared" si="91"/>
        <v>1.4033717391894789</v>
      </c>
      <c r="O437">
        <f t="shared" si="88"/>
        <v>0.51139199362455645</v>
      </c>
      <c r="P437">
        <f t="shared" si="88"/>
        <v>10.229294402795428</v>
      </c>
      <c r="Q437">
        <f t="shared" si="88"/>
        <v>7.5762069415499624</v>
      </c>
      <c r="R437">
        <f t="shared" si="89"/>
        <v>5.0919440622498424</v>
      </c>
      <c r="S437">
        <f t="shared" si="89"/>
        <v>7.2908402731896489</v>
      </c>
      <c r="T437">
        <f t="shared" si="91"/>
        <v>0.36455084642649072</v>
      </c>
      <c r="U437">
        <f t="shared" si="95"/>
        <v>32.47058768062579</v>
      </c>
      <c r="V437">
        <f t="shared" si="94"/>
        <v>-17.554309430011422</v>
      </c>
      <c r="W437">
        <f t="shared" si="90"/>
        <v>308.15377956458792</v>
      </c>
    </row>
    <row r="438" spans="1:23" x14ac:dyDescent="0.3">
      <c r="A438">
        <v>951.14999999998099</v>
      </c>
      <c r="B438" s="4">
        <v>146</v>
      </c>
      <c r="C438">
        <f t="shared" si="92"/>
        <v>113.00268231408677</v>
      </c>
      <c r="D438">
        <f t="shared" si="93"/>
        <v>278.49538366055987</v>
      </c>
      <c r="E438">
        <f t="shared" si="87"/>
        <v>32.997317685913231</v>
      </c>
      <c r="F438">
        <f t="shared" si="96"/>
        <v>2.5214552897325512E-49</v>
      </c>
      <c r="G438">
        <f t="shared" si="96"/>
        <v>5.4736939409302899E-37</v>
      </c>
      <c r="H438">
        <f t="shared" si="96"/>
        <v>3.9083232707829333E-27</v>
      </c>
      <c r="I438">
        <f t="shared" si="96"/>
        <v>1.8130602924877803E-19</v>
      </c>
      <c r="J438">
        <f t="shared" si="96"/>
        <v>1.0823295758538209E-13</v>
      </c>
      <c r="K438">
        <f t="shared" si="91"/>
        <v>5.7477247174738913E-9</v>
      </c>
      <c r="L438">
        <f t="shared" si="91"/>
        <v>1.6557466421439904E-3</v>
      </c>
      <c r="M438">
        <f t="shared" si="88"/>
        <v>7.2427806416455894E-4</v>
      </c>
      <c r="N438">
        <f t="shared" si="91"/>
        <v>1.2409780927650298</v>
      </c>
      <c r="O438">
        <f t="shared" si="88"/>
        <v>0.44179551127262323</v>
      </c>
      <c r="P438">
        <f t="shared" si="88"/>
        <v>9.8942688430134158</v>
      </c>
      <c r="Q438">
        <f t="shared" si="88"/>
        <v>7.2004865982408921</v>
      </c>
      <c r="R438">
        <f t="shared" si="89"/>
        <v>5.3394291147254211</v>
      </c>
      <c r="S438">
        <f t="shared" si="89"/>
        <v>7.5370116724848764</v>
      </c>
      <c r="T438">
        <f t="shared" si="91"/>
        <v>0.41045854378808122</v>
      </c>
      <c r="U438">
        <f t="shared" si="95"/>
        <v>32.066808406744478</v>
      </c>
      <c r="V438">
        <f t="shared" si="94"/>
        <v>0.93050927916875281</v>
      </c>
      <c r="W438">
        <f t="shared" si="90"/>
        <v>0.86584751861915199</v>
      </c>
    </row>
    <row r="439" spans="1:23" x14ac:dyDescent="0.3">
      <c r="A439">
        <v>951.19999999998095</v>
      </c>
      <c r="B439" s="4">
        <v>125</v>
      </c>
      <c r="C439">
        <f t="shared" si="92"/>
        <v>112.92164287878791</v>
      </c>
      <c r="D439">
        <f t="shared" si="93"/>
        <v>278.44538366055991</v>
      </c>
      <c r="E439">
        <f t="shared" si="87"/>
        <v>12.078357121212093</v>
      </c>
      <c r="F439">
        <f t="shared" si="96"/>
        <v>1.1213006105202119E-49</v>
      </c>
      <c r="G439">
        <f t="shared" si="96"/>
        <v>2.6987323630462239E-37</v>
      </c>
      <c r="H439">
        <f t="shared" si="96"/>
        <v>2.128057275149112E-27</v>
      </c>
      <c r="I439">
        <f t="shared" si="96"/>
        <v>1.0795200652055661E-19</v>
      </c>
      <c r="J439">
        <f t="shared" si="96"/>
        <v>6.9724268229760491E-14</v>
      </c>
      <c r="K439">
        <f t="shared" si="91"/>
        <v>3.9886630874594095E-9</v>
      </c>
      <c r="L439">
        <f t="shared" si="91"/>
        <v>1.3305087227384045E-3</v>
      </c>
      <c r="M439">
        <f t="shared" si="88"/>
        <v>5.6113262658326985E-4</v>
      </c>
      <c r="N439">
        <f t="shared" si="91"/>
        <v>1.0946260298938628</v>
      </c>
      <c r="O439">
        <f t="shared" si="88"/>
        <v>0.38054063699355556</v>
      </c>
      <c r="P439">
        <f t="shared" si="88"/>
        <v>9.5462324126835192</v>
      </c>
      <c r="Q439">
        <f t="shared" si="88"/>
        <v>6.8231391952358109</v>
      </c>
      <c r="R439">
        <f t="shared" si="89"/>
        <v>5.5849114878382586</v>
      </c>
      <c r="S439">
        <f t="shared" si="89"/>
        <v>7.7684282515420264</v>
      </c>
      <c r="T439">
        <f t="shared" si="91"/>
        <v>0.4609892067358915</v>
      </c>
      <c r="U439">
        <f t="shared" si="95"/>
        <v>31.660758866260981</v>
      </c>
      <c r="V439">
        <f t="shared" si="94"/>
        <v>-19.582401745048887</v>
      </c>
      <c r="W439">
        <f t="shared" si="90"/>
        <v>383.47045810449373</v>
      </c>
    </row>
    <row r="440" spans="1:23" x14ac:dyDescent="0.3">
      <c r="A440">
        <v>951.24999999998101</v>
      </c>
      <c r="B440" s="4">
        <v>121</v>
      </c>
      <c r="C440">
        <f t="shared" si="92"/>
        <v>112.84060344348904</v>
      </c>
      <c r="D440">
        <f t="shared" si="93"/>
        <v>278.39538366055984</v>
      </c>
      <c r="E440">
        <f t="shared" si="87"/>
        <v>8.1593965565109556</v>
      </c>
      <c r="F440">
        <f t="shared" si="96"/>
        <v>4.9726343268526186E-50</v>
      </c>
      <c r="G440">
        <f t="shared" si="96"/>
        <v>1.326883525528471E-37</v>
      </c>
      <c r="H440">
        <f t="shared" si="96"/>
        <v>1.1554996668527768E-27</v>
      </c>
      <c r="I440">
        <f t="shared" si="96"/>
        <v>6.4097762498496226E-20</v>
      </c>
      <c r="J440">
        <f t="shared" si="96"/>
        <v>4.4792167839434669E-14</v>
      </c>
      <c r="K440">
        <f t="shared" si="91"/>
        <v>2.7597587279418273E-9</v>
      </c>
      <c r="L440">
        <f t="shared" si="91"/>
        <v>1.0664778437980654E-3</v>
      </c>
      <c r="M440">
        <f t="shared" si="88"/>
        <v>4.3344907176440185E-4</v>
      </c>
      <c r="N440">
        <f t="shared" si="91"/>
        <v>0.96311400001191649</v>
      </c>
      <c r="O440">
        <f t="shared" si="88"/>
        <v>0.32680835409736719</v>
      </c>
      <c r="P440">
        <f t="shared" si="88"/>
        <v>9.187356493228485</v>
      </c>
      <c r="Q440">
        <f t="shared" si="88"/>
        <v>6.4464257244971153</v>
      </c>
      <c r="R440">
        <f t="shared" si="89"/>
        <v>5.8270404392544783</v>
      </c>
      <c r="S440">
        <f t="shared" si="89"/>
        <v>7.9832457280135021</v>
      </c>
      <c r="T440">
        <f t="shared" si="91"/>
        <v>0.51644310385148473</v>
      </c>
      <c r="U440">
        <f t="shared" si="95"/>
        <v>31.251933772629712</v>
      </c>
      <c r="V440">
        <f t="shared" si="94"/>
        <v>-23.092537216118757</v>
      </c>
      <c r="W440">
        <f t="shared" si="90"/>
        <v>533.26527507782987</v>
      </c>
    </row>
    <row r="441" spans="1:23" x14ac:dyDescent="0.3">
      <c r="A441">
        <v>951.29999999998097</v>
      </c>
      <c r="B441" s="4">
        <v>119</v>
      </c>
      <c r="C441">
        <f t="shared" si="92"/>
        <v>112.75956400819018</v>
      </c>
      <c r="D441">
        <f t="shared" si="93"/>
        <v>278.34538366055989</v>
      </c>
      <c r="E441">
        <f t="shared" si="87"/>
        <v>6.240435991809818</v>
      </c>
      <c r="F441">
        <f t="shared" si="96"/>
        <v>2.1990984213296295E-50</v>
      </c>
      <c r="G441">
        <f t="shared" si="96"/>
        <v>6.5057813758887622E-38</v>
      </c>
      <c r="H441">
        <f t="shared" si="96"/>
        <v>6.2567674683147875E-28</v>
      </c>
      <c r="I441">
        <f t="shared" si="96"/>
        <v>3.7953226146931344E-20</v>
      </c>
      <c r="J441">
        <f t="shared" si="96"/>
        <v>2.8695505309094176E-14</v>
      </c>
      <c r="K441">
        <f t="shared" si="91"/>
        <v>1.9038259584482735E-9</v>
      </c>
      <c r="L441">
        <f t="shared" si="91"/>
        <v>8.5269990919190498E-4</v>
      </c>
      <c r="M441">
        <f t="shared" si="88"/>
        <v>3.338281844441243E-4</v>
      </c>
      <c r="N441">
        <f t="shared" si="91"/>
        <v>0.84527862830135969</v>
      </c>
      <c r="O441">
        <f t="shared" si="88"/>
        <v>0.27983216066097988</v>
      </c>
      <c r="P441">
        <f t="shared" si="88"/>
        <v>8.8198134939718251</v>
      </c>
      <c r="Q441">
        <f t="shared" si="88"/>
        <v>6.0724801266172372</v>
      </c>
      <c r="R441">
        <f t="shared" si="89"/>
        <v>6.0644307005999423</v>
      </c>
      <c r="S441">
        <f t="shared" si="89"/>
        <v>8.179715575524833</v>
      </c>
      <c r="T441">
        <f t="shared" si="91"/>
        <v>0.57711780880380825</v>
      </c>
      <c r="U441">
        <f t="shared" si="95"/>
        <v>30.839855024477476</v>
      </c>
      <c r="V441">
        <f t="shared" si="94"/>
        <v>-24.599419032667658</v>
      </c>
      <c r="W441">
        <f t="shared" si="90"/>
        <v>605.13141674477185</v>
      </c>
    </row>
    <row r="442" spans="1:23" x14ac:dyDescent="0.3">
      <c r="A442">
        <v>951.34999999998104</v>
      </c>
      <c r="B442" s="4">
        <v>111</v>
      </c>
      <c r="C442">
        <f t="shared" si="92"/>
        <v>112.67852457289132</v>
      </c>
      <c r="D442">
        <f t="shared" si="93"/>
        <v>278.29538366055982</v>
      </c>
      <c r="E442">
        <f t="shared" si="87"/>
        <v>-1.6785245728913196</v>
      </c>
      <c r="F442">
        <f t="shared" si="96"/>
        <v>9.698319514853345E-51</v>
      </c>
      <c r="G442">
        <f t="shared" si="96"/>
        <v>3.1809717043212981E-38</v>
      </c>
      <c r="H442">
        <f t="shared" si="96"/>
        <v>3.378499687534047E-28</v>
      </c>
      <c r="I442">
        <f t="shared" si="96"/>
        <v>2.2410327588246257E-20</v>
      </c>
      <c r="J442">
        <f t="shared" si="96"/>
        <v>1.8332401063262987E-14</v>
      </c>
      <c r="K442">
        <f t="shared" si="91"/>
        <v>1.3094705626930315E-9</v>
      </c>
      <c r="L442">
        <f t="shared" si="91"/>
        <v>6.8006568909133932E-4</v>
      </c>
      <c r="M442">
        <f t="shared" si="88"/>
        <v>2.5634230841366473E-4</v>
      </c>
      <c r="N442">
        <f t="shared" si="91"/>
        <v>0.7400010728746933</v>
      </c>
      <c r="O442">
        <f t="shared" si="88"/>
        <v>0.23889907543802355</v>
      </c>
      <c r="P442">
        <f t="shared" si="88"/>
        <v>8.4457554618016744</v>
      </c>
      <c r="Q442">
        <f t="shared" si="88"/>
        <v>5.7032917503583684</v>
      </c>
      <c r="R442">
        <f t="shared" si="89"/>
        <v>6.2956751578752952</v>
      </c>
      <c r="S442">
        <f t="shared" si="89"/>
        <v>8.3562086441009598</v>
      </c>
      <c r="T442">
        <f t="shared" si="91"/>
        <v>0.64330471962545188</v>
      </c>
      <c r="U442">
        <f t="shared" si="95"/>
        <v>30.424072291381457</v>
      </c>
      <c r="V442">
        <f t="shared" si="94"/>
        <v>-32.102596864272776</v>
      </c>
      <c r="W442">
        <f t="shared" si="90"/>
        <v>1030.5767254300163</v>
      </c>
    </row>
    <row r="443" spans="1:23" x14ac:dyDescent="0.3">
      <c r="A443">
        <v>951.39999999998099</v>
      </c>
      <c r="B443" s="4">
        <v>116</v>
      </c>
      <c r="C443">
        <f t="shared" si="92"/>
        <v>112.59748513759246</v>
      </c>
      <c r="D443">
        <f t="shared" si="93"/>
        <v>278.24538366055987</v>
      </c>
      <c r="E443">
        <f t="shared" si="87"/>
        <v>3.4025148624075428</v>
      </c>
      <c r="F443">
        <f t="shared" si="96"/>
        <v>4.2652254051405776E-51</v>
      </c>
      <c r="G443">
        <f t="shared" si="96"/>
        <v>1.5510072400607768E-38</v>
      </c>
      <c r="H443">
        <f t="shared" si="96"/>
        <v>1.8192460032994549E-28</v>
      </c>
      <c r="I443">
        <f t="shared" si="96"/>
        <v>1.3195972135838696E-20</v>
      </c>
      <c r="J443">
        <f t="shared" si="96"/>
        <v>1.1679345366856746E-14</v>
      </c>
      <c r="K443">
        <f t="shared" si="91"/>
        <v>8.9800054998588041E-10</v>
      </c>
      <c r="L443">
        <f t="shared" si="91"/>
        <v>5.4102306425940776E-4</v>
      </c>
      <c r="M443">
        <f t="shared" si="88"/>
        <v>1.9625916575855999E-4</v>
      </c>
      <c r="N443">
        <f t="shared" si="91"/>
        <v>0.64621208898933535</v>
      </c>
      <c r="O443">
        <f t="shared" si="88"/>
        <v>0.2033497670997837</v>
      </c>
      <c r="P443">
        <f t="shared" si="88"/>
        <v>8.0672937698529452</v>
      </c>
      <c r="Q443">
        <f t="shared" si="88"/>
        <v>5.34069088064751</v>
      </c>
      <c r="R443">
        <f t="shared" si="89"/>
        <v>6.5193583436032787</v>
      </c>
      <c r="S443">
        <f t="shared" si="89"/>
        <v>8.5112376092059261</v>
      </c>
      <c r="T443">
        <f t="shared" si="91"/>
        <v>0.71528524643133129</v>
      </c>
      <c r="U443">
        <f t="shared" si="95"/>
        <v>30.004164988958141</v>
      </c>
      <c r="V443">
        <f t="shared" si="94"/>
        <v>-26.601650126550599</v>
      </c>
      <c r="W443">
        <f t="shared" si="90"/>
        <v>707.64778945540945</v>
      </c>
    </row>
    <row r="444" spans="1:23" x14ac:dyDescent="0.3">
      <c r="A444">
        <v>951.44999999998004</v>
      </c>
      <c r="B444" s="4">
        <v>117</v>
      </c>
      <c r="C444">
        <f t="shared" si="92"/>
        <v>112.51644570229519</v>
      </c>
      <c r="D444">
        <f t="shared" si="93"/>
        <v>278.19538366056082</v>
      </c>
      <c r="E444">
        <f t="shared" si="87"/>
        <v>4.4835542977048135</v>
      </c>
      <c r="F444">
        <f t="shared" si="96"/>
        <v>1.8706010112639268E-51</v>
      </c>
      <c r="G444">
        <f t="shared" si="96"/>
        <v>7.5415657606955243E-39</v>
      </c>
      <c r="H444">
        <f t="shared" si="96"/>
        <v>9.7690572336694965E-29</v>
      </c>
      <c r="I444">
        <f t="shared" si="96"/>
        <v>7.7486893980758528E-21</v>
      </c>
      <c r="J444">
        <f t="shared" si="96"/>
        <v>7.4201268591435675E-15</v>
      </c>
      <c r="K444">
        <f t="shared" si="91"/>
        <v>6.140020662759645E-10</v>
      </c>
      <c r="L444">
        <f t="shared" si="91"/>
        <v>4.2932973024236131E-4</v>
      </c>
      <c r="M444">
        <f t="shared" si="88"/>
        <v>1.4981385284188972E-4</v>
      </c>
      <c r="N444">
        <f t="shared" si="91"/>
        <v>0.56289588700439774</v>
      </c>
      <c r="O444">
        <f t="shared" si="88"/>
        <v>0.17257793052371853</v>
      </c>
      <c r="P444">
        <f t="shared" si="88"/>
        <v>7.6864801409044761</v>
      </c>
      <c r="Q444">
        <f t="shared" si="88"/>
        <v>4.9863374063846662</v>
      </c>
      <c r="R444">
        <f t="shared" si="89"/>
        <v>6.7340705670783896</v>
      </c>
      <c r="S444">
        <f t="shared" si="89"/>
        <v>8.643477817677871</v>
      </c>
      <c r="T444">
        <f t="shared" si="91"/>
        <v>0.79332668921584837</v>
      </c>
      <c r="U444">
        <f t="shared" si="95"/>
        <v>29.579745582986465</v>
      </c>
      <c r="V444">
        <f t="shared" si="94"/>
        <v>-25.096191285281652</v>
      </c>
      <c r="W444">
        <f t="shared" si="90"/>
        <v>629.8188170274467</v>
      </c>
    </row>
    <row r="445" spans="1:23" x14ac:dyDescent="0.3">
      <c r="A445">
        <v>951.49999999997999</v>
      </c>
      <c r="B445" s="4">
        <v>126</v>
      </c>
      <c r="C445">
        <f t="shared" si="92"/>
        <v>112.43540626699655</v>
      </c>
      <c r="D445">
        <f t="shared" si="93"/>
        <v>278.14538366056087</v>
      </c>
      <c r="E445">
        <f t="shared" si="87"/>
        <v>13.564593733003449</v>
      </c>
      <c r="F445">
        <f t="shared" si="96"/>
        <v>8.1811436871088271E-52</v>
      </c>
      <c r="G445">
        <f t="shared" si="96"/>
        <v>3.6568142250510271E-39</v>
      </c>
      <c r="H445">
        <f t="shared" si="96"/>
        <v>5.2312750696903971E-29</v>
      </c>
      <c r="I445">
        <f t="shared" si="96"/>
        <v>4.537418044655047E-21</v>
      </c>
      <c r="J445">
        <f t="shared" si="96"/>
        <v>4.7010821204309073E-15</v>
      </c>
      <c r="K445">
        <f t="shared" si="91"/>
        <v>4.1857706629718724E-10</v>
      </c>
      <c r="L445">
        <f t="shared" si="91"/>
        <v>3.3984150269180302E-4</v>
      </c>
      <c r="M445">
        <f t="shared" si="88"/>
        <v>1.1402139890501744E-4</v>
      </c>
      <c r="N445">
        <f t="shared" si="91"/>
        <v>0.48909287989579514</v>
      </c>
      <c r="O445">
        <f t="shared" si="88"/>
        <v>0.14602903034889866</v>
      </c>
      <c r="P445">
        <f t="shared" si="88"/>
        <v>7.3052892277774673</v>
      </c>
      <c r="Q445">
        <f t="shared" si="88"/>
        <v>4.6417126322129363</v>
      </c>
      <c r="R445">
        <f t="shared" si="89"/>
        <v>6.9384224908572385</v>
      </c>
      <c r="S445">
        <f t="shared" si="89"/>
        <v>8.7517861224091735</v>
      </c>
      <c r="T445">
        <f t="shared" si="91"/>
        <v>0.87767783560964263</v>
      </c>
      <c r="U445">
        <f t="shared" si="95"/>
        <v>29.150464082431331</v>
      </c>
      <c r="V445">
        <f t="shared" si="94"/>
        <v>-15.585870349427882</v>
      </c>
      <c r="W445">
        <f t="shared" si="90"/>
        <v>242.91935454917521</v>
      </c>
    </row>
    <row r="446" spans="1:23" x14ac:dyDescent="0.3">
      <c r="A446">
        <v>951.54999999997995</v>
      </c>
      <c r="B446" s="4">
        <v>132</v>
      </c>
      <c r="C446">
        <f t="shared" si="92"/>
        <v>112.35436683169769</v>
      </c>
      <c r="D446">
        <f t="shared" si="93"/>
        <v>278.09538366056091</v>
      </c>
      <c r="E446">
        <f t="shared" si="87"/>
        <v>19.645633168302311</v>
      </c>
      <c r="F446">
        <f t="shared" si="96"/>
        <v>3.5681290555458983E-52</v>
      </c>
      <c r="G446">
        <f t="shared" si="96"/>
        <v>1.7682267287868558E-39</v>
      </c>
      <c r="H446">
        <f t="shared" si="96"/>
        <v>2.7935479954862248E-29</v>
      </c>
      <c r="I446">
        <f t="shared" si="96"/>
        <v>2.649616459680889E-21</v>
      </c>
      <c r="J446">
        <f t="shared" si="96"/>
        <v>2.9701475402586253E-15</v>
      </c>
      <c r="K446">
        <f t="shared" si="91"/>
        <v>2.8450728684019628E-10</v>
      </c>
      <c r="L446">
        <f t="shared" si="91"/>
        <v>2.6833179469499803E-4</v>
      </c>
      <c r="M446">
        <f t="shared" si="88"/>
        <v>8.6523309734371897E-5</v>
      </c>
      <c r="N446">
        <f t="shared" si="91"/>
        <v>0.42390142233958711</v>
      </c>
      <c r="O446">
        <f t="shared" si="88"/>
        <v>0.12319852640978977</v>
      </c>
      <c r="P446">
        <f t="shared" si="88"/>
        <v>6.9256029367858956</v>
      </c>
      <c r="Q446">
        <f t="shared" si="88"/>
        <v>4.3081141752697283</v>
      </c>
      <c r="R446">
        <f t="shared" si="89"/>
        <v>7.1310599465570199</v>
      </c>
      <c r="S446">
        <f t="shared" si="89"/>
        <v>8.8352173314189031</v>
      </c>
      <c r="T446">
        <f t="shared" si="91"/>
        <v>0.96856431700802581</v>
      </c>
      <c r="U446">
        <f t="shared" si="95"/>
        <v>28.716013511177891</v>
      </c>
      <c r="V446">
        <f t="shared" si="94"/>
        <v>-9.0703803428755805</v>
      </c>
      <c r="W446">
        <f t="shared" si="90"/>
        <v>82.271799564423731</v>
      </c>
    </row>
    <row r="447" spans="1:23" x14ac:dyDescent="0.3">
      <c r="A447">
        <v>951.59999999998001</v>
      </c>
      <c r="B447" s="4">
        <v>113</v>
      </c>
      <c r="C447">
        <f t="shared" si="92"/>
        <v>112.27332739639883</v>
      </c>
      <c r="D447">
        <f t="shared" si="93"/>
        <v>278.04538366056084</v>
      </c>
      <c r="E447">
        <f t="shared" si="87"/>
        <v>0.72667260360117325</v>
      </c>
      <c r="F447">
        <f t="shared" si="96"/>
        <v>1.5518893963222801E-52</v>
      </c>
      <c r="G447">
        <f t="shared" si="96"/>
        <v>8.5264192361824923E-40</v>
      </c>
      <c r="H447">
        <f t="shared" si="96"/>
        <v>1.4876418800528836E-29</v>
      </c>
      <c r="I447">
        <f t="shared" si="96"/>
        <v>1.5429466514004956E-21</v>
      </c>
      <c r="J447">
        <f t="shared" si="96"/>
        <v>1.8713364924691141E-15</v>
      </c>
      <c r="K447">
        <f t="shared" si="91"/>
        <v>1.9280741211315697E-10</v>
      </c>
      <c r="L447">
        <f t="shared" si="91"/>
        <v>2.1133825805628843E-4</v>
      </c>
      <c r="M447">
        <f t="shared" si="88"/>
        <v>6.5462449224983971E-5</v>
      </c>
      <c r="N447">
        <f t="shared" si="91"/>
        <v>0.36647864681046699</v>
      </c>
      <c r="O447">
        <f t="shared" si="88"/>
        <v>0.10362968836098327</v>
      </c>
      <c r="P447">
        <f t="shared" si="88"/>
        <v>6.5491966417088809</v>
      </c>
      <c r="Q447">
        <f t="shared" si="88"/>
        <v>3.9866538298646614</v>
      </c>
      <c r="R447">
        <f t="shared" si="89"/>
        <v>7.3106787718213075</v>
      </c>
      <c r="S447">
        <f t="shared" si="89"/>
        <v>8.8930379404165052</v>
      </c>
      <c r="T447">
        <f t="shared" si="91"/>
        <v>1.0661837702300128</v>
      </c>
      <c r="U447">
        <f t="shared" si="95"/>
        <v>28.276136090112907</v>
      </c>
      <c r="V447">
        <f t="shared" si="94"/>
        <v>-27.549463486511733</v>
      </c>
      <c r="W447">
        <f t="shared" si="90"/>
        <v>758.97293839464328</v>
      </c>
    </row>
    <row r="448" spans="1:23" x14ac:dyDescent="0.3">
      <c r="A448">
        <v>951.64999999997997</v>
      </c>
      <c r="B448" s="4">
        <v>126</v>
      </c>
      <c r="C448">
        <f t="shared" si="92"/>
        <v>112.19228796109996</v>
      </c>
      <c r="D448">
        <f t="shared" si="93"/>
        <v>277.99538366056089</v>
      </c>
      <c r="E448">
        <f t="shared" si="87"/>
        <v>13.807712038900036</v>
      </c>
      <c r="F448">
        <f t="shared" si="96"/>
        <v>6.7309235143090048E-53</v>
      </c>
      <c r="G448">
        <f t="shared" si="96"/>
        <v>4.1000494277688031E-40</v>
      </c>
      <c r="H448">
        <f t="shared" si="96"/>
        <v>7.9001317310421084E-30</v>
      </c>
      <c r="I448">
        <f t="shared" si="96"/>
        <v>8.9600923443592563E-22</v>
      </c>
      <c r="J448">
        <f t="shared" si="96"/>
        <v>1.1757620230328888E-15</v>
      </c>
      <c r="K448">
        <f t="shared" si="91"/>
        <v>1.3027660251794083E-10</v>
      </c>
      <c r="L448">
        <f t="shared" si="91"/>
        <v>1.6603298644543129E-4</v>
      </c>
      <c r="M448">
        <f t="shared" si="88"/>
        <v>4.9381439224119776E-5</v>
      </c>
      <c r="N448">
        <f t="shared" si="91"/>
        <v>0.31604050325956268</v>
      </c>
      <c r="O448">
        <f t="shared" si="88"/>
        <v>8.6911098304819093E-2</v>
      </c>
      <c r="P448">
        <f t="shared" si="88"/>
        <v>6.1777273965672732</v>
      </c>
      <c r="Q448">
        <f t="shared" si="88"/>
        <v>3.6782582318903314</v>
      </c>
      <c r="R448">
        <f t="shared" si="89"/>
        <v>7.4760394429062771</v>
      </c>
      <c r="S448">
        <f t="shared" si="89"/>
        <v>8.9247368698000891</v>
      </c>
      <c r="T448">
        <f t="shared" si="91"/>
        <v>1.170700860471134</v>
      </c>
      <c r="U448">
        <f t="shared" si="95"/>
        <v>27.830629817755433</v>
      </c>
      <c r="V448">
        <f t="shared" si="94"/>
        <v>-14.022917778855398</v>
      </c>
      <c r="W448">
        <f t="shared" si="90"/>
        <v>196.64222303253879</v>
      </c>
    </row>
    <row r="449" spans="1:23" x14ac:dyDescent="0.3">
      <c r="A449">
        <v>951.69999999998004</v>
      </c>
      <c r="B449" s="4">
        <v>117</v>
      </c>
      <c r="C449">
        <f t="shared" si="92"/>
        <v>112.1112485258011</v>
      </c>
      <c r="D449">
        <f t="shared" si="93"/>
        <v>277.94538366056082</v>
      </c>
      <c r="E449">
        <f t="shared" si="87"/>
        <v>4.888751474198898</v>
      </c>
      <c r="F449">
        <f t="shared" si="96"/>
        <v>2.9112682464083775E-53</v>
      </c>
      <c r="G449">
        <f t="shared" si="96"/>
        <v>1.9660980846196093E-40</v>
      </c>
      <c r="H449">
        <f t="shared" si="96"/>
        <v>4.1837328780438612E-30</v>
      </c>
      <c r="I449">
        <f t="shared" si="96"/>
        <v>5.1888096505099984E-22</v>
      </c>
      <c r="J449">
        <f t="shared" si="96"/>
        <v>7.3668300032143728E-16</v>
      </c>
      <c r="K449">
        <f t="shared" si="91"/>
        <v>8.7765026801487228E-11</v>
      </c>
      <c r="L449">
        <f t="shared" si="91"/>
        <v>1.3011306396776105E-4</v>
      </c>
      <c r="M449">
        <f t="shared" si="88"/>
        <v>3.7140487824045258E-5</v>
      </c>
      <c r="N449">
        <f t="shared" si="91"/>
        <v>0.2718611078376848</v>
      </c>
      <c r="O449">
        <f t="shared" si="88"/>
        <v>7.2673930859693217E-2</v>
      </c>
      <c r="P449">
        <f t="shared" si="88"/>
        <v>5.8127242157353969</v>
      </c>
      <c r="Q449">
        <f t="shared" si="88"/>
        <v>3.3836721106357692</v>
      </c>
      <c r="R449">
        <f t="shared" si="89"/>
        <v>7.6259812745198223</v>
      </c>
      <c r="S449">
        <f t="shared" si="89"/>
        <v>8.9300329862956023</v>
      </c>
      <c r="T449">
        <f t="shared" si="91"/>
        <v>1.2822422297460507</v>
      </c>
      <c r="U449">
        <f t="shared" si="95"/>
        <v>27.379355109269579</v>
      </c>
      <c r="V449">
        <f t="shared" si="94"/>
        <v>-22.490603635070681</v>
      </c>
      <c r="W449">
        <f t="shared" si="90"/>
        <v>505.82725186985454</v>
      </c>
    </row>
    <row r="450" spans="1:23" x14ac:dyDescent="0.3">
      <c r="A450">
        <v>951.74999999997999</v>
      </c>
      <c r="B450" s="4">
        <v>131</v>
      </c>
      <c r="C450">
        <f t="shared" si="92"/>
        <v>112.03020909050224</v>
      </c>
      <c r="D450">
        <f t="shared" si="93"/>
        <v>277.89538366056087</v>
      </c>
      <c r="E450">
        <f t="shared" si="87"/>
        <v>18.96979090949776</v>
      </c>
      <c r="F450">
        <f t="shared" si="96"/>
        <v>1.2556929893190131E-53</v>
      </c>
      <c r="G450">
        <f t="shared" si="96"/>
        <v>9.4018852421197522E-41</v>
      </c>
      <c r="H450">
        <f t="shared" si="96"/>
        <v>2.2094655840610895E-30</v>
      </c>
      <c r="I450">
        <f t="shared" si="96"/>
        <v>2.9965164805698752E-22</v>
      </c>
      <c r="J450">
        <f t="shared" si="96"/>
        <v>4.6029424614891512E-16</v>
      </c>
      <c r="K450">
        <f t="shared" si="91"/>
        <v>5.8950694058202781E-11</v>
      </c>
      <c r="L450">
        <f t="shared" si="91"/>
        <v>1.0170860469320592E-4</v>
      </c>
      <c r="M450">
        <f t="shared" si="88"/>
        <v>2.7851194823096378E-5</v>
      </c>
      <c r="N450">
        <f t="shared" si="91"/>
        <v>0.23327150325881704</v>
      </c>
      <c r="O450">
        <f t="shared" si="88"/>
        <v>6.0589090269276218E-2</v>
      </c>
      <c r="P450">
        <f t="shared" si="88"/>
        <v>5.4555804511334784</v>
      </c>
      <c r="Q450">
        <f t="shared" si="88"/>
        <v>3.1034638797500778</v>
      </c>
      <c r="R450">
        <f t="shared" si="89"/>
        <v>7.759435960140884</v>
      </c>
      <c r="S450">
        <f t="shared" si="89"/>
        <v>8.9088792544092854</v>
      </c>
      <c r="T450">
        <f t="shared" si="91"/>
        <v>1.4008914429154964</v>
      </c>
      <c r="U450">
        <f t="shared" si="95"/>
        <v>26.922241141735782</v>
      </c>
      <c r="V450">
        <f t="shared" si="94"/>
        <v>-7.9524502322380215</v>
      </c>
      <c r="W450">
        <f t="shared" si="90"/>
        <v>63.241464696222565</v>
      </c>
    </row>
    <row r="451" spans="1:23" x14ac:dyDescent="0.3">
      <c r="A451">
        <v>951.79999999997995</v>
      </c>
      <c r="B451" s="4">
        <v>114</v>
      </c>
      <c r="C451">
        <f t="shared" si="92"/>
        <v>111.94916965520338</v>
      </c>
      <c r="D451">
        <f t="shared" si="93"/>
        <v>277.84538366056091</v>
      </c>
      <c r="E451">
        <f t="shared" si="87"/>
        <v>2.0508303447966227</v>
      </c>
      <c r="F451">
        <f t="shared" si="96"/>
        <v>5.401052436600928E-54</v>
      </c>
      <c r="G451">
        <f t="shared" si="96"/>
        <v>4.483512551689456E-41</v>
      </c>
      <c r="H451">
        <f t="shared" si="96"/>
        <v>1.1636013389966588E-30</v>
      </c>
      <c r="I451">
        <f t="shared" si="96"/>
        <v>1.7256760839425167E-22</v>
      </c>
      <c r="J451">
        <f t="shared" si="96"/>
        <v>2.8680328546317095E-16</v>
      </c>
      <c r="K451">
        <f t="shared" si="91"/>
        <v>3.9479234454891544E-11</v>
      </c>
      <c r="L451">
        <f t="shared" si="91"/>
        <v>7.9305764669354434E-5</v>
      </c>
      <c r="M451">
        <f t="shared" si="88"/>
        <v>2.0823437605271556E-5</v>
      </c>
      <c r="N451">
        <f t="shared" si="91"/>
        <v>0.19965792898345638</v>
      </c>
      <c r="O451">
        <f t="shared" si="88"/>
        <v>5.0364274140548761E-2</v>
      </c>
      <c r="P451">
        <f t="shared" si="88"/>
        <v>5.1075482588532806</v>
      </c>
      <c r="Q451">
        <f t="shared" si="88"/>
        <v>2.8380332913836841</v>
      </c>
      <c r="R451">
        <f t="shared" si="89"/>
        <v>7.8754402323444577</v>
      </c>
      <c r="S451">
        <f t="shared" si="89"/>
        <v>8.8614634319546912</v>
      </c>
      <c r="T451">
        <f t="shared" si="91"/>
        <v>1.5266840106073483</v>
      </c>
      <c r="U451">
        <f t="shared" si="95"/>
        <v>26.459291557509218</v>
      </c>
      <c r="V451">
        <f t="shared" si="94"/>
        <v>-24.408461212712595</v>
      </c>
      <c r="W451">
        <f t="shared" si="90"/>
        <v>595.77297877249521</v>
      </c>
    </row>
    <row r="452" spans="1:23" x14ac:dyDescent="0.3">
      <c r="A452">
        <v>951.84999999998001</v>
      </c>
      <c r="B452" s="4">
        <v>146</v>
      </c>
      <c r="C452">
        <f t="shared" si="92"/>
        <v>111.86813021990451</v>
      </c>
      <c r="D452">
        <f t="shared" si="93"/>
        <v>277.79538366056084</v>
      </c>
      <c r="E452">
        <f t="shared" si="87"/>
        <v>34.131869780095485</v>
      </c>
      <c r="F452">
        <f t="shared" si="96"/>
        <v>2.3166850491596703E-54</v>
      </c>
      <c r="G452">
        <f t="shared" si="96"/>
        <v>2.132138989407221E-41</v>
      </c>
      <c r="H452">
        <f t="shared" si="96"/>
        <v>6.1110362743141967E-31</v>
      </c>
      <c r="I452">
        <f t="shared" si="96"/>
        <v>9.9105000496598725E-23</v>
      </c>
      <c r="J452">
        <f t="shared" si="96"/>
        <v>1.7820766349804721E-16</v>
      </c>
      <c r="K452">
        <f t="shared" si="91"/>
        <v>2.6360939826978104E-11</v>
      </c>
      <c r="L452">
        <f t="shared" si="91"/>
        <v>6.1682516791525287E-5</v>
      </c>
      <c r="M452">
        <f t="shared" si="88"/>
        <v>1.5522918873212482E-5</v>
      </c>
      <c r="N452">
        <f t="shared" si="91"/>
        <v>0.17045969378062548</v>
      </c>
      <c r="O452">
        <f t="shared" si="88"/>
        <v>4.1741023495582598E-2</v>
      </c>
      <c r="P452">
        <f t="shared" si="88"/>
        <v>4.7697351125396583</v>
      </c>
      <c r="Q452">
        <f t="shared" si="88"/>
        <v>2.5876208582985663</v>
      </c>
      <c r="R452">
        <f t="shared" si="89"/>
        <v>7.973147433511766</v>
      </c>
      <c r="S452">
        <f t="shared" si="89"/>
        <v>8.7882052952682272</v>
      </c>
      <c r="T452">
        <f t="shared" si="91"/>
        <v>1.65960257457122</v>
      </c>
      <c r="U452">
        <f t="shared" si="95"/>
        <v>25.990589196927669</v>
      </c>
      <c r="V452">
        <f t="shared" si="94"/>
        <v>8.1412805831678163</v>
      </c>
      <c r="W452">
        <f t="shared" si="90"/>
        <v>66.280449533865294</v>
      </c>
    </row>
    <row r="453" spans="1:23" x14ac:dyDescent="0.3">
      <c r="A453">
        <v>951.89999999997997</v>
      </c>
      <c r="B453" s="4">
        <v>106</v>
      </c>
      <c r="C453">
        <f t="shared" si="92"/>
        <v>111.78709078460565</v>
      </c>
      <c r="D453">
        <f t="shared" si="93"/>
        <v>277.74538366056089</v>
      </c>
      <c r="E453">
        <f t="shared" si="87"/>
        <v>-5.7870907846056525</v>
      </c>
      <c r="F453">
        <f t="shared" si="96"/>
        <v>9.9094437387492642E-55</v>
      </c>
      <c r="G453">
        <f t="shared" si="96"/>
        <v>1.0111284078061951E-41</v>
      </c>
      <c r="H453">
        <f t="shared" si="96"/>
        <v>3.2005100041757575E-31</v>
      </c>
      <c r="I453">
        <f t="shared" si="96"/>
        <v>5.6757797459784905E-23</v>
      </c>
      <c r="J453">
        <f t="shared" si="96"/>
        <v>1.1042370336972477E-16</v>
      </c>
      <c r="K453">
        <f t="shared" si="91"/>
        <v>1.7549527336547863E-11</v>
      </c>
      <c r="L453">
        <f t="shared" si="91"/>
        <v>4.7855260255137931E-5</v>
      </c>
      <c r="M453">
        <f t="shared" si="88"/>
        <v>1.153736724181255E-5</v>
      </c>
      <c r="N453">
        <f t="shared" si="91"/>
        <v>0.14516673666279362</v>
      </c>
      <c r="O453">
        <f t="shared" si="88"/>
        <v>3.4491809244218401E-2</v>
      </c>
      <c r="P453">
        <f t="shared" si="88"/>
        <v>4.4431022886424563</v>
      </c>
      <c r="Q453">
        <f t="shared" si="88"/>
        <v>2.3523187376710739</v>
      </c>
      <c r="R453">
        <f t="shared" si="89"/>
        <v>8.0518378026452258</v>
      </c>
      <c r="S453">
        <f t="shared" si="89"/>
        <v>8.6897504514683224</v>
      </c>
      <c r="T453">
        <f t="shared" si="91"/>
        <v>1.7995723460594411</v>
      </c>
      <c r="U453">
        <f t="shared" si="95"/>
        <v>25.51629956503858</v>
      </c>
      <c r="V453">
        <f t="shared" si="94"/>
        <v>-31.303390349644232</v>
      </c>
      <c r="W453">
        <f t="shared" si="90"/>
        <v>979.90224738219968</v>
      </c>
    </row>
    <row r="454" spans="1:23" x14ac:dyDescent="0.3">
      <c r="A454">
        <v>951.94999999998004</v>
      </c>
      <c r="B454" s="4">
        <v>124</v>
      </c>
      <c r="C454">
        <f t="shared" si="92"/>
        <v>111.70605134930679</v>
      </c>
      <c r="D454">
        <f t="shared" si="93"/>
        <v>277.69538366056082</v>
      </c>
      <c r="E454">
        <f t="shared" si="87"/>
        <v>12.29394865069321</v>
      </c>
      <c r="F454">
        <f t="shared" si="96"/>
        <v>4.2269317419033935E-55</v>
      </c>
      <c r="G454">
        <f t="shared" si="96"/>
        <v>4.7817932032956564E-42</v>
      </c>
      <c r="H454">
        <f t="shared" si="96"/>
        <v>1.6715416197354833E-31</v>
      </c>
      <c r="I454">
        <f t="shared" si="96"/>
        <v>3.2415235255324624E-23</v>
      </c>
      <c r="J454">
        <f t="shared" si="96"/>
        <v>6.8232599726138076E-17</v>
      </c>
      <c r="K454">
        <f t="shared" si="91"/>
        <v>1.1648830486723651E-11</v>
      </c>
      <c r="L454">
        <f t="shared" si="91"/>
        <v>3.7034590535879858E-5</v>
      </c>
      <c r="M454">
        <f t="shared" si="88"/>
        <v>8.5497302536029189E-6</v>
      </c>
      <c r="N454">
        <f t="shared" si="91"/>
        <v>0.12331695496298715</v>
      </c>
      <c r="O454">
        <f t="shared" si="88"/>
        <v>2.8417196115954946E-2</v>
      </c>
      <c r="P454">
        <f t="shared" si="88"/>
        <v>4.1284652199016012</v>
      </c>
      <c r="Q454">
        <f t="shared" si="88"/>
        <v>2.1320827671140581</v>
      </c>
      <c r="R454">
        <f t="shared" si="89"/>
        <v>8.110927303519146</v>
      </c>
      <c r="S454">
        <f t="shared" si="89"/>
        <v>8.566960865324182</v>
      </c>
      <c r="T454">
        <f t="shared" si="91"/>
        <v>1.9464568914454132</v>
      </c>
      <c r="U454">
        <f t="shared" si="95"/>
        <v>25.036672782715783</v>
      </c>
      <c r="V454">
        <f t="shared" si="94"/>
        <v>-12.742724132022573</v>
      </c>
      <c r="W454">
        <f t="shared" si="90"/>
        <v>162.37701830483044</v>
      </c>
    </row>
    <row r="455" spans="1:23" x14ac:dyDescent="0.3">
      <c r="A455">
        <v>951.99999999997999</v>
      </c>
      <c r="B455" s="4">
        <v>106</v>
      </c>
      <c r="C455">
        <f t="shared" si="92"/>
        <v>111.62501191400793</v>
      </c>
      <c r="D455">
        <f t="shared" si="93"/>
        <v>277.64538366056087</v>
      </c>
      <c r="E455">
        <f t="shared" si="87"/>
        <v>-5.6250119140079278</v>
      </c>
      <c r="F455">
        <f t="shared" si="96"/>
        <v>1.7980214616732604E-55</v>
      </c>
      <c r="G455">
        <f t="shared" si="96"/>
        <v>2.2551163139658797E-42</v>
      </c>
      <c r="H455">
        <f t="shared" si="96"/>
        <v>8.7058038563197236E-32</v>
      </c>
      <c r="I455">
        <f t="shared" si="96"/>
        <v>1.8461479396137053E-23</v>
      </c>
      <c r="J455">
        <f t="shared" si="96"/>
        <v>4.204508230933368E-17</v>
      </c>
      <c r="K455">
        <f t="shared" si="91"/>
        <v>7.709240495835465E-12</v>
      </c>
      <c r="L455">
        <f t="shared" si="91"/>
        <v>2.8588783800580481E-5</v>
      </c>
      <c r="M455">
        <f t="shared" si="88"/>
        <v>6.3169941700156833E-6</v>
      </c>
      <c r="N455">
        <f t="shared" si="91"/>
        <v>0.10449337067970693</v>
      </c>
      <c r="O455">
        <f t="shared" si="88"/>
        <v>2.3343116663270169E-2</v>
      </c>
      <c r="P455">
        <f t="shared" si="88"/>
        <v>3.8264955885382967</v>
      </c>
      <c r="Q455">
        <f t="shared" si="88"/>
        <v>1.9267453475301586</v>
      </c>
      <c r="R455">
        <f t="shared" si="89"/>
        <v>8.1499748427185725</v>
      </c>
      <c r="S455">
        <f t="shared" si="89"/>
        <v>8.4209022951458561</v>
      </c>
      <c r="T455">
        <f t="shared" si="91"/>
        <v>2.1000543612524774</v>
      </c>
      <c r="U455">
        <f t="shared" si="95"/>
        <v>24.552043828314019</v>
      </c>
      <c r="V455">
        <f t="shared" si="94"/>
        <v>-30.177055742321947</v>
      </c>
      <c r="W455">
        <f t="shared" si="90"/>
        <v>910.654693275206</v>
      </c>
    </row>
    <row r="456" spans="1:23" x14ac:dyDescent="0.3">
      <c r="A456">
        <v>952.04999999997995</v>
      </c>
      <c r="B456" s="4">
        <v>110</v>
      </c>
      <c r="C456">
        <f t="shared" si="92"/>
        <v>111.54397247870929</v>
      </c>
      <c r="D456">
        <f t="shared" si="93"/>
        <v>277.59538366056091</v>
      </c>
      <c r="E456">
        <f t="shared" si="87"/>
        <v>-1.5439724787092928</v>
      </c>
      <c r="F456">
        <f t="shared" si="96"/>
        <v>7.6270779669497998E-56</v>
      </c>
      <c r="G456">
        <f t="shared" si="96"/>
        <v>1.0605735238999775E-42</v>
      </c>
      <c r="H456">
        <f t="shared" si="96"/>
        <v>4.5216218610984673E-32</v>
      </c>
      <c r="I456">
        <f t="shared" si="96"/>
        <v>1.048521886215057E-23</v>
      </c>
      <c r="J456">
        <f t="shared" si="96"/>
        <v>2.5836410340403416E-17</v>
      </c>
      <c r="K456">
        <f t="shared" si="91"/>
        <v>5.0869003460004883E-12</v>
      </c>
      <c r="L456">
        <f t="shared" si="91"/>
        <v>2.2013752606920148E-5</v>
      </c>
      <c r="M456">
        <f t="shared" si="88"/>
        <v>4.6535127319572075E-6</v>
      </c>
      <c r="N456">
        <f t="shared" si="91"/>
        <v>8.8321198366771492E-2</v>
      </c>
      <c r="O456">
        <f t="shared" si="88"/>
        <v>1.9118280258836672E-2</v>
      </c>
      <c r="P456">
        <f t="shared" si="88"/>
        <v>3.5377250097990363</v>
      </c>
      <c r="Q456">
        <f t="shared" ref="Q456:Q457" si="97">Q$8*EXP(-(($D456-Q$9)^2)/(2*Q$10^2))</f>
        <v>1.7360288779778146</v>
      </c>
      <c r="R456">
        <f t="shared" si="89"/>
        <v>8.1686877527932769</v>
      </c>
      <c r="S456">
        <f t="shared" si="89"/>
        <v>8.252828893808573</v>
      </c>
      <c r="T456">
        <f t="shared" si="91"/>
        <v>2.2600942589224018</v>
      </c>
      <c r="U456">
        <f t="shared" si="95"/>
        <v>24.062830939197134</v>
      </c>
      <c r="V456">
        <f t="shared" si="94"/>
        <v>-25.606803417906427</v>
      </c>
      <c r="W456">
        <f t="shared" si="90"/>
        <v>655.70838128330422</v>
      </c>
    </row>
    <row r="457" spans="1:23" x14ac:dyDescent="0.3">
      <c r="A457">
        <v>952.09999999998001</v>
      </c>
      <c r="B457" s="4">
        <v>112</v>
      </c>
      <c r="C457">
        <f t="shared" si="92"/>
        <v>111.4629330434102</v>
      </c>
      <c r="D457">
        <f t="shared" si="93"/>
        <v>277.54538366056084</v>
      </c>
      <c r="E457">
        <f t="shared" si="87"/>
        <v>0.53706695658979697</v>
      </c>
      <c r="F457">
        <f t="shared" si="96"/>
        <v>3.2263774877355664E-56</v>
      </c>
      <c r="G457">
        <f t="shared" si="96"/>
        <v>4.9740058736309158E-43</v>
      </c>
      <c r="H457">
        <f t="shared" si="96"/>
        <v>2.3419266016067977E-32</v>
      </c>
      <c r="I457">
        <f t="shared" si="96"/>
        <v>5.938574079603878E-24</v>
      </c>
      <c r="J457">
        <f t="shared" si="96"/>
        <v>1.5832256528676196E-17</v>
      </c>
      <c r="K457">
        <f t="shared" si="91"/>
        <v>3.3466263993306548E-12</v>
      </c>
      <c r="L457">
        <f t="shared" si="91"/>
        <v>1.6908409244617898E-5</v>
      </c>
      <c r="M457">
        <f t="shared" si="88"/>
        <v>3.4179342497342517E-6</v>
      </c>
      <c r="N457">
        <f t="shared" si="91"/>
        <v>7.4464869995902655E-2</v>
      </c>
      <c r="O457">
        <f t="shared" si="88"/>
        <v>1.5611735118065089E-2</v>
      </c>
      <c r="P457">
        <f t="shared" si="88"/>
        <v>3.2625501400593775</v>
      </c>
      <c r="Q457">
        <f t="shared" si="97"/>
        <v>1.559559464040307</v>
      </c>
      <c r="R457">
        <f t="shared" si="89"/>
        <v>8.166925445179702</v>
      </c>
      <c r="S457">
        <f t="shared" si="89"/>
        <v>8.0641652860445987</v>
      </c>
      <c r="T457">
        <f t="shared" si="91"/>
        <v>2.4262348437786527</v>
      </c>
      <c r="U457">
        <f t="shared" si="95"/>
        <v>23.569532110563443</v>
      </c>
      <c r="V457">
        <f t="shared" si="94"/>
        <v>-23.032465153973646</v>
      </c>
      <c r="W457">
        <f t="shared" si="90"/>
        <v>530.49445106901032</v>
      </c>
    </row>
    <row r="458" spans="1:23" x14ac:dyDescent="0.3">
      <c r="A458">
        <v>952.14999999997997</v>
      </c>
      <c r="B458" s="4">
        <v>114</v>
      </c>
      <c r="C458">
        <f t="shared" si="92"/>
        <v>111.38189360811157</v>
      </c>
      <c r="D458">
        <f t="shared" si="93"/>
        <v>277.49538366056089</v>
      </c>
      <c r="E458">
        <f t="shared" ref="E458:E515" si="98">B458-C458</f>
        <v>2.618106391888432</v>
      </c>
      <c r="F458">
        <f t="shared" si="96"/>
        <v>1.3610242069043704E-56</v>
      </c>
      <c r="G458">
        <f t="shared" si="96"/>
        <v>2.3262987345636019E-43</v>
      </c>
      <c r="H458">
        <f t="shared" si="96"/>
        <v>1.2096117521654529E-32</v>
      </c>
      <c r="I458">
        <f t="shared" si="96"/>
        <v>3.3541349711818048E-24</v>
      </c>
      <c r="J458">
        <f t="shared" si="96"/>
        <v>9.6749146127346489E-18</v>
      </c>
      <c r="K458">
        <f t="shared" si="91"/>
        <v>2.1951975159464908E-12</v>
      </c>
      <c r="L458">
        <f t="shared" si="91"/>
        <v>1.2954530807863101E-5</v>
      </c>
      <c r="M458">
        <f t="shared" ref="M458:S473" si="99">M$8*EXP(-(($D458-M$9)^2)/(2*M$10^2))</f>
        <v>2.5029885832463775E-6</v>
      </c>
      <c r="N458">
        <f t="shared" si="99"/>
        <v>6.2625064522405696E-2</v>
      </c>
      <c r="O458">
        <f t="shared" si="99"/>
        <v>1.2710595310275633E-2</v>
      </c>
      <c r="P458">
        <f t="shared" si="99"/>
        <v>3.0012390315507798</v>
      </c>
      <c r="Q458">
        <f t="shared" si="99"/>
        <v>1.3968806421936981</v>
      </c>
      <c r="R458">
        <f t="shared" si="99"/>
        <v>8.1447011691153044</v>
      </c>
      <c r="S458">
        <f t="shared" si="99"/>
        <v>7.8564864800631469</v>
      </c>
      <c r="T458">
        <f t="shared" si="91"/>
        <v>2.5980612586775647</v>
      </c>
      <c r="U458">
        <f t="shared" si="95"/>
        <v>23.07271969895476</v>
      </c>
      <c r="V458">
        <f t="shared" si="94"/>
        <v>-20.454613307066328</v>
      </c>
      <c r="W458">
        <f t="shared" ref="W458:W515" si="100">(V458)^2</f>
        <v>418.39120554161491</v>
      </c>
    </row>
    <row r="459" spans="1:23" x14ac:dyDescent="0.3">
      <c r="A459">
        <v>952.19999999998004</v>
      </c>
      <c r="B459" s="4">
        <v>104</v>
      </c>
      <c r="C459">
        <f t="shared" si="92"/>
        <v>111.30085417281248</v>
      </c>
      <c r="D459">
        <f t="shared" si="93"/>
        <v>277.44538366056082</v>
      </c>
      <c r="E459">
        <f t="shared" si="98"/>
        <v>-7.3008541728124783</v>
      </c>
      <c r="F459">
        <f t="shared" si="96"/>
        <v>5.7254575428266051E-57</v>
      </c>
      <c r="G459">
        <f t="shared" si="96"/>
        <v>1.0849715572341257E-43</v>
      </c>
      <c r="H459">
        <f t="shared" si="96"/>
        <v>6.230349269933444E-33</v>
      </c>
      <c r="I459">
        <f t="shared" si="96"/>
        <v>1.8891766504107531E-24</v>
      </c>
      <c r="J459">
        <f t="shared" si="96"/>
        <v>5.8958325653252536E-18</v>
      </c>
      <c r="K459">
        <f t="shared" ref="K459:T515" si="101">K$8*EXP(-(($D459-K$9)^2)/(2*K$10^2))</f>
        <v>1.4356624441620732E-12</v>
      </c>
      <c r="L459">
        <f t="shared" si="101"/>
        <v>9.9003578760036001E-6</v>
      </c>
      <c r="M459">
        <f t="shared" si="101"/>
        <v>1.8275379347636981E-6</v>
      </c>
      <c r="N459">
        <f t="shared" si="101"/>
        <v>5.2535782482223653E-2</v>
      </c>
      <c r="O459">
        <f t="shared" si="99"/>
        <v>1.0317939479299158E-2</v>
      </c>
      <c r="P459">
        <f t="shared" si="99"/>
        <v>2.753938547971301</v>
      </c>
      <c r="Q459">
        <f t="shared" si="99"/>
        <v>1.2474668874604358</v>
      </c>
      <c r="R459">
        <f t="shared" si="99"/>
        <v>8.1021818457615264</v>
      </c>
      <c r="S459">
        <f t="shared" si="99"/>
        <v>7.6314960093060966</v>
      </c>
      <c r="T459">
        <f t="shared" si="101"/>
        <v>2.7750844666752226</v>
      </c>
      <c r="U459">
        <f t="shared" si="95"/>
        <v>22.573033207033347</v>
      </c>
      <c r="V459">
        <f t="shared" si="94"/>
        <v>-29.873887379845826</v>
      </c>
      <c r="W459">
        <f t="shared" si="100"/>
        <v>892.44914718371172</v>
      </c>
    </row>
    <row r="460" spans="1:23" x14ac:dyDescent="0.3">
      <c r="A460">
        <v>952.24999999997999</v>
      </c>
      <c r="B460" s="4">
        <v>102</v>
      </c>
      <c r="C460">
        <f t="shared" si="92"/>
        <v>111.21981473751384</v>
      </c>
      <c r="D460">
        <f t="shared" si="93"/>
        <v>277.39538366056087</v>
      </c>
      <c r="E460">
        <f t="shared" si="98"/>
        <v>-9.2198147375138433</v>
      </c>
      <c r="F460">
        <f t="shared" si="96"/>
        <v>2.4018629642455673E-57</v>
      </c>
      <c r="G460">
        <f t="shared" si="96"/>
        <v>5.046205122038476E-44</v>
      </c>
      <c r="H460">
        <f t="shared" si="96"/>
        <v>3.2001657126886145E-33</v>
      </c>
      <c r="I460">
        <f t="shared" si="96"/>
        <v>1.0611048065179925E-24</v>
      </c>
      <c r="J460">
        <f t="shared" si="96"/>
        <v>3.5829176008413155E-18</v>
      </c>
      <c r="K460">
        <f t="shared" si="101"/>
        <v>9.361456939582257E-13</v>
      </c>
      <c r="L460">
        <f t="shared" si="101"/>
        <v>7.5472783473978319E-6</v>
      </c>
      <c r="M460">
        <f t="shared" si="101"/>
        <v>1.330412447274122E-6</v>
      </c>
      <c r="N460">
        <f t="shared" si="101"/>
        <v>4.3961498948281302E-2</v>
      </c>
      <c r="O460">
        <f t="shared" si="99"/>
        <v>8.3508835550992651E-3</v>
      </c>
      <c r="P460">
        <f t="shared" si="99"/>
        <v>2.5206826516178689</v>
      </c>
      <c r="Q460">
        <f t="shared" si="99"/>
        <v>1.1107366992076249</v>
      </c>
      <c r="R460">
        <f t="shared" si="99"/>
        <v>8.0396859804413197</v>
      </c>
      <c r="S460">
        <f t="shared" si="99"/>
        <v>7.3910027279077619</v>
      </c>
      <c r="T460">
        <f t="shared" si="101"/>
        <v>2.9567410726384442</v>
      </c>
      <c r="U460">
        <f t="shared" si="95"/>
        <v>22.071170392008131</v>
      </c>
      <c r="V460">
        <f t="shared" si="94"/>
        <v>-31.290985129521975</v>
      </c>
      <c r="W460">
        <f t="shared" si="100"/>
        <v>979.12575037596537</v>
      </c>
    </row>
    <row r="461" spans="1:23" x14ac:dyDescent="0.3">
      <c r="A461">
        <v>952.29999999997995</v>
      </c>
      <c r="B461" s="4">
        <v>115</v>
      </c>
      <c r="C461">
        <f t="shared" si="92"/>
        <v>111.13877530221498</v>
      </c>
      <c r="D461">
        <f t="shared" si="93"/>
        <v>277.34538366056091</v>
      </c>
      <c r="E461">
        <f t="shared" si="98"/>
        <v>3.8612246977850191</v>
      </c>
      <c r="F461">
        <f t="shared" si="96"/>
        <v>1.0048007041026542E-57</v>
      </c>
      <c r="G461">
        <f t="shared" si="96"/>
        <v>2.3404810278469906E-44</v>
      </c>
      <c r="H461">
        <f t="shared" si="96"/>
        <v>1.6391783902061514E-33</v>
      </c>
      <c r="I461">
        <f t="shared" si="96"/>
        <v>5.9434371214138612E-25</v>
      </c>
      <c r="J461">
        <f t="shared" si="96"/>
        <v>2.1713117246146211E-18</v>
      </c>
      <c r="K461">
        <f t="shared" si="101"/>
        <v>6.0862097495873674E-13</v>
      </c>
      <c r="L461">
        <f t="shared" si="101"/>
        <v>5.7390513291247355E-6</v>
      </c>
      <c r="M461">
        <f t="shared" si="101"/>
        <v>9.6564737793566789E-7</v>
      </c>
      <c r="N461">
        <f t="shared" si="101"/>
        <v>3.6694421655052115E-2</v>
      </c>
      <c r="O461">
        <f t="shared" si="99"/>
        <v>6.7388260622261555E-3</v>
      </c>
      <c r="P461">
        <f t="shared" si="99"/>
        <v>2.3014013729232836</v>
      </c>
      <c r="Q461">
        <f t="shared" si="99"/>
        <v>0.98606508928712167</v>
      </c>
      <c r="R461">
        <f t="shared" si="99"/>
        <v>7.9576796895169055</v>
      </c>
      <c r="S461">
        <f t="shared" si="99"/>
        <v>7.1368967006221586</v>
      </c>
      <c r="T461">
        <f t="shared" si="101"/>
        <v>3.1423940951745526</v>
      </c>
      <c r="U461">
        <f t="shared" si="95"/>
        <v>21.567876899940615</v>
      </c>
      <c r="V461">
        <f t="shared" si="94"/>
        <v>-17.706652202155595</v>
      </c>
      <c r="W461">
        <f t="shared" si="100"/>
        <v>313.52553220810159</v>
      </c>
    </row>
    <row r="462" spans="1:23" x14ac:dyDescent="0.3">
      <c r="A462">
        <v>952.34999999998001</v>
      </c>
      <c r="B462" s="4">
        <v>108</v>
      </c>
      <c r="C462">
        <f t="shared" si="92"/>
        <v>111.05773586691612</v>
      </c>
      <c r="D462">
        <f t="shared" si="93"/>
        <v>277.29538366056084</v>
      </c>
      <c r="E462">
        <f t="shared" si="98"/>
        <v>-3.0577358669161185</v>
      </c>
      <c r="F462">
        <f t="shared" si="96"/>
        <v>4.1918459499818438E-58</v>
      </c>
      <c r="G462">
        <f t="shared" si="96"/>
        <v>1.082527725198897E-44</v>
      </c>
      <c r="H462">
        <f t="shared" si="96"/>
        <v>8.3728565442038775E-34</v>
      </c>
      <c r="I462">
        <f t="shared" si="96"/>
        <v>3.3197909847211173E-25</v>
      </c>
      <c r="J462">
        <f t="shared" si="96"/>
        <v>1.3122035627282103E-18</v>
      </c>
      <c r="K462">
        <f t="shared" si="101"/>
        <v>3.9451430383429472E-13</v>
      </c>
      <c r="L462">
        <f t="shared" si="101"/>
        <v>4.353114783861755E-6</v>
      </c>
      <c r="M462">
        <f t="shared" si="101"/>
        <v>6.9881657740931361E-7</v>
      </c>
      <c r="N462">
        <f t="shared" si="101"/>
        <v>3.0551875126492874E-2</v>
      </c>
      <c r="O462">
        <f t="shared" si="99"/>
        <v>5.4218616674205754E-3</v>
      </c>
      <c r="P462">
        <f t="shared" si="99"/>
        <v>2.0959302771987054</v>
      </c>
      <c r="Q462">
        <f t="shared" si="99"/>
        <v>0.87279532696880746</v>
      </c>
      <c r="R462">
        <f t="shared" si="99"/>
        <v>7.8567709112378177</v>
      </c>
      <c r="S462">
        <f t="shared" si="99"/>
        <v>6.8711246345089192</v>
      </c>
      <c r="T462">
        <f t="shared" si="101"/>
        <v>3.3313347415573555</v>
      </c>
      <c r="U462">
        <f t="shared" si="95"/>
        <v>21.063934680197274</v>
      </c>
      <c r="V462">
        <f t="shared" si="94"/>
        <v>-24.121670547113393</v>
      </c>
      <c r="W462">
        <f t="shared" si="100"/>
        <v>581.85498998347771</v>
      </c>
    </row>
    <row r="463" spans="1:23" x14ac:dyDescent="0.3">
      <c r="A463">
        <v>952.39999999997997</v>
      </c>
      <c r="B463" s="4">
        <v>98</v>
      </c>
      <c r="C463">
        <f t="shared" ref="C463:C515" si="102">$Z$15*A463+$AA$15</f>
        <v>110.97669643161726</v>
      </c>
      <c r="D463">
        <f t="shared" ref="D463:D515" si="103">$E$5-A463-$X$8</f>
        <v>277.24538366056089</v>
      </c>
      <c r="E463">
        <f t="shared" si="98"/>
        <v>-12.976696431617256</v>
      </c>
      <c r="F463">
        <f t="shared" si="96"/>
        <v>1.7439112340021945E-58</v>
      </c>
      <c r="G463">
        <f t="shared" si="96"/>
        <v>4.9930579814269993E-45</v>
      </c>
      <c r="H463">
        <f t="shared" si="96"/>
        <v>4.2649580001446967E-34</v>
      </c>
      <c r="I463">
        <f t="shared" si="96"/>
        <v>1.8491727635685547E-25</v>
      </c>
      <c r="J463">
        <f t="shared" si="96"/>
        <v>7.9081322905548156E-19</v>
      </c>
      <c r="K463">
        <f t="shared" si="101"/>
        <v>2.5497110121282111E-13</v>
      </c>
      <c r="L463">
        <f t="shared" si="101"/>
        <v>3.2935965331703334E-6</v>
      </c>
      <c r="M463">
        <f t="shared" si="101"/>
        <v>5.0422015224963418E-7</v>
      </c>
      <c r="N463">
        <f t="shared" si="101"/>
        <v>2.5373826245227708E-2</v>
      </c>
      <c r="O463">
        <f t="shared" si="99"/>
        <v>4.3493562944583774E-3</v>
      </c>
      <c r="P463">
        <f t="shared" si="99"/>
        <v>1.9040202504770183</v>
      </c>
      <c r="Q463">
        <f t="shared" si="99"/>
        <v>0.77024982536256115</v>
      </c>
      <c r="R463">
        <f t="shared" si="99"/>
        <v>7.7377019011349377</v>
      </c>
      <c r="S463">
        <f t="shared" si="99"/>
        <v>6.5956652955553094</v>
      </c>
      <c r="T463">
        <f t="shared" si="101"/>
        <v>3.5227852237130635</v>
      </c>
      <c r="U463">
        <f t="shared" si="95"/>
        <v>20.56014947659952</v>
      </c>
      <c r="V463">
        <f t="shared" ref="V463:V515" si="104">E463-U463</f>
        <v>-33.536845908216776</v>
      </c>
      <c r="W463">
        <f t="shared" si="100"/>
        <v>1124.7200334714762</v>
      </c>
    </row>
    <row r="464" spans="1:23" x14ac:dyDescent="0.3">
      <c r="A464">
        <v>952.44999999998004</v>
      </c>
      <c r="B464" s="4">
        <v>99</v>
      </c>
      <c r="C464">
        <f t="shared" si="102"/>
        <v>110.89565699631839</v>
      </c>
      <c r="D464">
        <f t="shared" si="103"/>
        <v>277.19538366056082</v>
      </c>
      <c r="E464">
        <f t="shared" si="98"/>
        <v>-11.895656996318394</v>
      </c>
      <c r="F464">
        <f t="shared" si="96"/>
        <v>7.2349763331286523E-59</v>
      </c>
      <c r="G464">
        <f t="shared" si="96"/>
        <v>2.2966132630214367E-45</v>
      </c>
      <c r="H464">
        <f t="shared" si="96"/>
        <v>2.1664543646970558E-34</v>
      </c>
      <c r="I464">
        <f t="shared" si="96"/>
        <v>1.0271595611691009E-25</v>
      </c>
      <c r="J464">
        <f t="shared" si="96"/>
        <v>4.7526990746728074E-19</v>
      </c>
      <c r="K464">
        <f t="shared" si="101"/>
        <v>1.6429771842881162E-13</v>
      </c>
      <c r="L464">
        <f t="shared" si="101"/>
        <v>2.4857127671186918E-6</v>
      </c>
      <c r="M464">
        <f t="shared" si="101"/>
        <v>3.6273508721346765E-7</v>
      </c>
      <c r="N464">
        <f t="shared" si="101"/>
        <v>2.1020561901272397E-2</v>
      </c>
      <c r="O464">
        <f t="shared" si="99"/>
        <v>3.4786754028293568E-3</v>
      </c>
      <c r="P464">
        <f t="shared" si="99"/>
        <v>1.7253474362785701</v>
      </c>
      <c r="Q464">
        <f t="shared" si="99"/>
        <v>0.6777400835452223</v>
      </c>
      <c r="R464">
        <f t="shared" si="99"/>
        <v>7.6013401415352178</v>
      </c>
      <c r="S464">
        <f t="shared" si="99"/>
        <v>6.3125053391385499</v>
      </c>
      <c r="T464">
        <f t="shared" si="101"/>
        <v>3.7159026369616055</v>
      </c>
      <c r="U464">
        <f t="shared" ref="U464:U515" si="105">F464+G464+H464+I464+J464+K464+L464+P464+M464+N464+O464+R464+Q464+S464+T464</f>
        <v>20.057337723211287</v>
      </c>
      <c r="V464">
        <f t="shared" si="104"/>
        <v>-31.952994719529681</v>
      </c>
      <c r="W464">
        <f t="shared" si="100"/>
        <v>1020.9938715462916</v>
      </c>
    </row>
    <row r="465" spans="1:23" x14ac:dyDescent="0.3">
      <c r="A465">
        <v>952.49999999997999</v>
      </c>
      <c r="B465" s="4">
        <v>114</v>
      </c>
      <c r="C465">
        <f t="shared" si="102"/>
        <v>110.81461756101953</v>
      </c>
      <c r="D465">
        <f t="shared" si="103"/>
        <v>277.14538366056087</v>
      </c>
      <c r="E465">
        <f t="shared" si="98"/>
        <v>3.1853824389804686</v>
      </c>
      <c r="F465">
        <f t="shared" si="96"/>
        <v>2.993253730020352E-59</v>
      </c>
      <c r="G465">
        <f t="shared" si="96"/>
        <v>1.0534230233010069E-45</v>
      </c>
      <c r="H465">
        <f t="shared" si="96"/>
        <v>1.0974329861684832E-34</v>
      </c>
      <c r="I465">
        <f t="shared" si="96"/>
        <v>5.6897346933929434E-26</v>
      </c>
      <c r="J465">
        <f t="shared" si="96"/>
        <v>2.848396126219333E-19</v>
      </c>
      <c r="K465">
        <f t="shared" si="101"/>
        <v>1.055563762552197E-13</v>
      </c>
      <c r="L465">
        <f t="shared" si="101"/>
        <v>1.8712928454856018E-6</v>
      </c>
      <c r="M465">
        <f t="shared" si="101"/>
        <v>2.6017843762023594E-7</v>
      </c>
      <c r="N465">
        <f t="shared" si="101"/>
        <v>1.7370525156661366E-2</v>
      </c>
      <c r="O465">
        <f t="shared" si="99"/>
        <v>2.7740558077070446E-3</v>
      </c>
      <c r="P465">
        <f t="shared" si="99"/>
        <v>1.5595231674130183</v>
      </c>
      <c r="Q465">
        <f t="shared" si="99"/>
        <v>0.5945756267386435</v>
      </c>
      <c r="R465">
        <f t="shared" si="99"/>
        <v>7.4486678209101802</v>
      </c>
      <c r="S465">
        <f t="shared" si="99"/>
        <v>6.0236159595179348</v>
      </c>
      <c r="T465">
        <f t="shared" si="101"/>
        <v>3.9097839053510168</v>
      </c>
      <c r="U465">
        <f t="shared" si="105"/>
        <v>19.556313192366552</v>
      </c>
      <c r="V465">
        <f t="shared" si="104"/>
        <v>-16.370930753386084</v>
      </c>
      <c r="W465">
        <f t="shared" si="100"/>
        <v>268.00737373216225</v>
      </c>
    </row>
    <row r="466" spans="1:23" x14ac:dyDescent="0.3">
      <c r="A466">
        <v>952.54999999997904</v>
      </c>
      <c r="B466" s="4">
        <v>116</v>
      </c>
      <c r="C466">
        <f t="shared" si="102"/>
        <v>110.73357812572226</v>
      </c>
      <c r="D466">
        <f t="shared" si="103"/>
        <v>277.09538366056182</v>
      </c>
      <c r="E466">
        <f t="shared" si="98"/>
        <v>5.2664218742777393</v>
      </c>
      <c r="F466">
        <f t="shared" si="96"/>
        <v>1.2349336597020154E-59</v>
      </c>
      <c r="G466">
        <f t="shared" si="96"/>
        <v>4.8184950971060861E-46</v>
      </c>
      <c r="H466">
        <f t="shared" si="96"/>
        <v>5.5437055200647426E-35</v>
      </c>
      <c r="I466">
        <f t="shared" si="96"/>
        <v>3.1429668279601069E-26</v>
      </c>
      <c r="J466">
        <f t="shared" si="96"/>
        <v>1.7023706923962896E-19</v>
      </c>
      <c r="K466">
        <f t="shared" si="101"/>
        <v>6.761604737017874E-14</v>
      </c>
      <c r="L466">
        <f t="shared" si="101"/>
        <v>1.4052152020853519E-6</v>
      </c>
      <c r="M466">
        <f t="shared" si="101"/>
        <v>1.8606530673233022E-7</v>
      </c>
      <c r="N466">
        <f t="shared" si="101"/>
        <v>1.4318312744149434E-2</v>
      </c>
      <c r="O466">
        <f t="shared" si="99"/>
        <v>2.2056106414875491E-3</v>
      </c>
      <c r="P466">
        <f t="shared" si="99"/>
        <v>1.4061037510695256</v>
      </c>
      <c r="Q466">
        <f t="shared" si="99"/>
        <v>0.52007191305297229</v>
      </c>
      <c r="R466">
        <f t="shared" si="99"/>
        <v>7.2807700614628823</v>
      </c>
      <c r="S466">
        <f t="shared" si="99"/>
        <v>5.7309307312714077</v>
      </c>
      <c r="T466">
        <f t="shared" si="101"/>
        <v>4.1034717784503227</v>
      </c>
      <c r="U466">
        <f t="shared" si="105"/>
        <v>19.057873749973325</v>
      </c>
      <c r="V466">
        <f t="shared" si="104"/>
        <v>-13.791451875695586</v>
      </c>
      <c r="W466">
        <f t="shared" si="100"/>
        <v>190.20414483962728</v>
      </c>
    </row>
    <row r="467" spans="1:23" x14ac:dyDescent="0.3">
      <c r="A467">
        <v>952.59999999997899</v>
      </c>
      <c r="B467" s="4">
        <v>116</v>
      </c>
      <c r="C467">
        <f t="shared" si="102"/>
        <v>110.6525386904234</v>
      </c>
      <c r="D467">
        <f t="shared" si="103"/>
        <v>277.04538366056187</v>
      </c>
      <c r="E467">
        <f t="shared" si="98"/>
        <v>5.3474613095766017</v>
      </c>
      <c r="F467">
        <f t="shared" si="96"/>
        <v>5.0808620292513788E-60</v>
      </c>
      <c r="G467">
        <f t="shared" si="96"/>
        <v>2.1979292821757396E-46</v>
      </c>
      <c r="H467">
        <f t="shared" si="96"/>
        <v>2.7926465535688799E-35</v>
      </c>
      <c r="I467">
        <f t="shared" si="96"/>
        <v>1.7313355898915569E-26</v>
      </c>
      <c r="J467">
        <f t="shared" si="96"/>
        <v>1.0146156564005828E-19</v>
      </c>
      <c r="K467">
        <f t="shared" si="101"/>
        <v>4.318445607876692E-14</v>
      </c>
      <c r="L467">
        <f t="shared" si="101"/>
        <v>1.052577760969021E-6</v>
      </c>
      <c r="M467">
        <f t="shared" si="101"/>
        <v>1.3266973821394195E-7</v>
      </c>
      <c r="N467">
        <f t="shared" si="101"/>
        <v>1.1772833661597452E-2</v>
      </c>
      <c r="O467">
        <f t="shared" si="99"/>
        <v>1.748456654128002E-3</v>
      </c>
      <c r="P467">
        <f t="shared" si="99"/>
        <v>1.2645999810216697</v>
      </c>
      <c r="Q467">
        <f t="shared" si="99"/>
        <v>0.45355719912166048</v>
      </c>
      <c r="R467">
        <f t="shared" si="99"/>
        <v>7.0988220921695291</v>
      </c>
      <c r="S467">
        <f t="shared" si="99"/>
        <v>5.4363249760022558</v>
      </c>
      <c r="T467">
        <f t="shared" si="101"/>
        <v>4.2959618446958698</v>
      </c>
      <c r="U467">
        <f t="shared" si="105"/>
        <v>18.562788568574252</v>
      </c>
      <c r="V467">
        <f t="shared" si="104"/>
        <v>-13.21532725899765</v>
      </c>
      <c r="W467">
        <f t="shared" si="100"/>
        <v>174.64487456240636</v>
      </c>
    </row>
    <row r="468" spans="1:23" x14ac:dyDescent="0.3">
      <c r="A468">
        <v>952.64999999997895</v>
      </c>
      <c r="B468" s="4">
        <v>104</v>
      </c>
      <c r="C468">
        <f t="shared" si="102"/>
        <v>110.57149925512476</v>
      </c>
      <c r="D468">
        <f t="shared" si="103"/>
        <v>276.99538366056191</v>
      </c>
      <c r="E468">
        <f t="shared" si="98"/>
        <v>-6.5714992551247633</v>
      </c>
      <c r="F468">
        <f t="shared" si="96"/>
        <v>2.0846101771441673E-60</v>
      </c>
      <c r="G468">
        <f t="shared" si="96"/>
        <v>9.9979206750442599E-47</v>
      </c>
      <c r="H468">
        <f t="shared" si="96"/>
        <v>1.4028959852826388E-35</v>
      </c>
      <c r="I468">
        <f t="shared" si="96"/>
        <v>9.510785653436262E-27</v>
      </c>
      <c r="J468">
        <f t="shared" si="96"/>
        <v>6.0303520003982915E-20</v>
      </c>
      <c r="K468">
        <f t="shared" si="101"/>
        <v>2.7499037629989134E-14</v>
      </c>
      <c r="L468">
        <f t="shared" si="101"/>
        <v>7.8645849615239066E-7</v>
      </c>
      <c r="M468">
        <f t="shared" si="101"/>
        <v>9.4317158504194695E-8</v>
      </c>
      <c r="N468">
        <f t="shared" si="101"/>
        <v>9.6556260954683802E-3</v>
      </c>
      <c r="O468">
        <f t="shared" si="99"/>
        <v>1.3819529557894715E-3</v>
      </c>
      <c r="P468">
        <f t="shared" si="99"/>
        <v>1.134486267327212</v>
      </c>
      <c r="Q468">
        <f t="shared" si="99"/>
        <v>0.39437837809769993</v>
      </c>
      <c r="R468">
        <f t="shared" si="99"/>
        <v>6.9040755791216792</v>
      </c>
      <c r="S468">
        <f t="shared" si="99"/>
        <v>5.1415969421329377</v>
      </c>
      <c r="T468">
        <f t="shared" si="101"/>
        <v>4.4862105061950723</v>
      </c>
      <c r="U468">
        <f t="shared" si="105"/>
        <v>18.07178613270154</v>
      </c>
      <c r="V468">
        <f t="shared" si="104"/>
        <v>-24.643285387826303</v>
      </c>
      <c r="W468">
        <f t="shared" si="100"/>
        <v>607.29151470585339</v>
      </c>
    </row>
    <row r="469" spans="1:23" x14ac:dyDescent="0.3">
      <c r="A469">
        <v>952.69999999997901</v>
      </c>
      <c r="B469" s="4">
        <v>109</v>
      </c>
      <c r="C469">
        <f t="shared" si="102"/>
        <v>110.49045981982567</v>
      </c>
      <c r="D469">
        <f t="shared" si="103"/>
        <v>276.94538366056184</v>
      </c>
      <c r="E469">
        <f t="shared" si="98"/>
        <v>-1.4904598198256735</v>
      </c>
      <c r="F469">
        <f t="shared" si="96"/>
        <v>8.5291545433477416E-61</v>
      </c>
      <c r="G469">
        <f t="shared" si="96"/>
        <v>4.535230205260381E-47</v>
      </c>
      <c r="H469">
        <f t="shared" si="96"/>
        <v>7.0279497791430478E-36</v>
      </c>
      <c r="I469">
        <f t="shared" si="96"/>
        <v>5.210089808526664E-27</v>
      </c>
      <c r="J469">
        <f t="shared" si="96"/>
        <v>3.5741884337405864E-20</v>
      </c>
      <c r="K469">
        <f t="shared" si="101"/>
        <v>1.7459021663775553E-14</v>
      </c>
      <c r="L469">
        <f t="shared" si="101"/>
        <v>5.8614855028106864E-7</v>
      </c>
      <c r="M469">
        <f t="shared" si="101"/>
        <v>6.6853155582986456E-8</v>
      </c>
      <c r="N469">
        <f t="shared" si="101"/>
        <v>7.8993278651810616E-3</v>
      </c>
      <c r="O469">
        <f t="shared" si="99"/>
        <v>1.0890404604938086E-3</v>
      </c>
      <c r="P469">
        <f t="shared" si="99"/>
        <v>1.0152092908303283</v>
      </c>
      <c r="Q469">
        <f t="shared" si="99"/>
        <v>0.34190582167759626</v>
      </c>
      <c r="R469">
        <f t="shared" si="99"/>
        <v>6.6978443350037091</v>
      </c>
      <c r="S469">
        <f t="shared" si="99"/>
        <v>4.8484510352781722</v>
      </c>
      <c r="T469">
        <f t="shared" si="101"/>
        <v>4.6731438399511704</v>
      </c>
      <c r="U469">
        <f t="shared" si="105"/>
        <v>17.585543344068373</v>
      </c>
      <c r="V469">
        <f t="shared" si="104"/>
        <v>-19.076003163894047</v>
      </c>
      <c r="W469">
        <f t="shared" si="100"/>
        <v>363.89389670889568</v>
      </c>
    </row>
    <row r="470" spans="1:23" x14ac:dyDescent="0.3">
      <c r="A470">
        <v>952.74999999997897</v>
      </c>
      <c r="B470" s="4">
        <v>128</v>
      </c>
      <c r="C470">
        <f t="shared" si="102"/>
        <v>110.40942038452704</v>
      </c>
      <c r="D470">
        <f t="shared" si="103"/>
        <v>276.89538366056189</v>
      </c>
      <c r="E470">
        <f t="shared" si="98"/>
        <v>17.590579615472961</v>
      </c>
      <c r="F470">
        <f t="shared" si="96"/>
        <v>3.4800124023030925E-61</v>
      </c>
      <c r="G470">
        <f t="shared" si="96"/>
        <v>2.051552637610474E-47</v>
      </c>
      <c r="H470">
        <f t="shared" si="96"/>
        <v>3.5109569516745221E-36</v>
      </c>
      <c r="I470">
        <f t="shared" si="96"/>
        <v>2.8462149996357515E-27</v>
      </c>
      <c r="J470">
        <f t="shared" si="96"/>
        <v>2.1125446897855369E-20</v>
      </c>
      <c r="K470">
        <f t="shared" si="101"/>
        <v>1.1051842306846338E-14</v>
      </c>
      <c r="L470">
        <f t="shared" si="101"/>
        <v>4.3576249612369988E-7</v>
      </c>
      <c r="M470">
        <f t="shared" si="101"/>
        <v>4.7246047462771736E-8</v>
      </c>
      <c r="N470">
        <f t="shared" si="101"/>
        <v>6.4462939873379654E-3</v>
      </c>
      <c r="O470">
        <f t="shared" si="99"/>
        <v>8.5567164032467166E-4</v>
      </c>
      <c r="P470">
        <f t="shared" si="99"/>
        <v>0.90619610697567654</v>
      </c>
      <c r="Q470">
        <f t="shared" si="99"/>
        <v>0.29553727312389266</v>
      </c>
      <c r="R470">
        <f t="shared" si="99"/>
        <v>6.4814896351228306</v>
      </c>
      <c r="S470">
        <f t="shared" si="99"/>
        <v>4.5584832836818103</v>
      </c>
      <c r="T470">
        <f t="shared" si="101"/>
        <v>4.8556672508419858</v>
      </c>
      <c r="U470">
        <f t="shared" si="105"/>
        <v>17.104675998382412</v>
      </c>
      <c r="V470">
        <f t="shared" si="104"/>
        <v>0.48590361709054974</v>
      </c>
      <c r="W470">
        <f t="shared" si="100"/>
        <v>0.23610232510167958</v>
      </c>
    </row>
    <row r="471" spans="1:23" x14ac:dyDescent="0.3">
      <c r="A471">
        <v>952.79999999997904</v>
      </c>
      <c r="B471" s="4">
        <v>118</v>
      </c>
      <c r="C471">
        <f t="shared" si="102"/>
        <v>110.32838094922795</v>
      </c>
      <c r="D471">
        <f t="shared" si="103"/>
        <v>276.84538366056182</v>
      </c>
      <c r="E471">
        <f t="shared" si="98"/>
        <v>7.6716190507720512</v>
      </c>
      <c r="F471">
        <f t="shared" ref="F471:J515" si="106">F$8*EXP(-(($D471-F$9)^2)/(2*F$10^2))</f>
        <v>1.4159544342819006E-61</v>
      </c>
      <c r="G471">
        <f t="shared" si="106"/>
        <v>9.2546429981924084E-48</v>
      </c>
      <c r="H471">
        <f t="shared" si="106"/>
        <v>1.7491056303968015E-36</v>
      </c>
      <c r="I471">
        <f t="shared" si="106"/>
        <v>1.5505432144356301E-27</v>
      </c>
      <c r="J471">
        <f t="shared" si="106"/>
        <v>1.2451682635752891E-20</v>
      </c>
      <c r="K471">
        <f t="shared" si="101"/>
        <v>6.9752828389521761E-15</v>
      </c>
      <c r="L471">
        <f t="shared" si="101"/>
        <v>3.2314859566179041E-7</v>
      </c>
      <c r="M471">
        <f t="shared" si="101"/>
        <v>3.3290584429026466E-8</v>
      </c>
      <c r="N471">
        <f t="shared" si="101"/>
        <v>5.2473537623080593E-3</v>
      </c>
      <c r="O471">
        <f t="shared" si="99"/>
        <v>6.7032069647507549E-4</v>
      </c>
      <c r="P471">
        <f t="shared" si="99"/>
        <v>0.80686164019853768</v>
      </c>
      <c r="Q471">
        <f t="shared" si="99"/>
        <v>0.25470085049867658</v>
      </c>
      <c r="R471">
        <f t="shared" si="99"/>
        <v>6.2564053681831933</v>
      </c>
      <c r="S471">
        <f t="shared" si="99"/>
        <v>4.2731691683686144</v>
      </c>
      <c r="T471">
        <f t="shared" si="101"/>
        <v>5.0326758032843655</v>
      </c>
      <c r="U471">
        <f t="shared" si="105"/>
        <v>16.629730861431359</v>
      </c>
      <c r="V471">
        <f t="shared" si="104"/>
        <v>-8.9581118106593074</v>
      </c>
      <c r="W471">
        <f t="shared" si="100"/>
        <v>80.247767212273772</v>
      </c>
    </row>
    <row r="472" spans="1:23" x14ac:dyDescent="0.3">
      <c r="A472">
        <v>952.84999999997899</v>
      </c>
      <c r="B472" s="4">
        <v>92</v>
      </c>
      <c r="C472">
        <f t="shared" si="102"/>
        <v>110.24734151392931</v>
      </c>
      <c r="D472">
        <f t="shared" si="103"/>
        <v>276.79538366056187</v>
      </c>
      <c r="E472">
        <f t="shared" si="98"/>
        <v>-18.247341513929314</v>
      </c>
      <c r="F472">
        <f t="shared" si="106"/>
        <v>5.745283214583178E-62</v>
      </c>
      <c r="G472">
        <f t="shared" si="106"/>
        <v>4.1632295207522889E-48</v>
      </c>
      <c r="H472">
        <f t="shared" si="106"/>
        <v>8.689609277486019E-37</v>
      </c>
      <c r="I472">
        <f t="shared" si="106"/>
        <v>8.4235221954480072E-28</v>
      </c>
      <c r="J472">
        <f t="shared" si="106"/>
        <v>7.3188670669614125E-21</v>
      </c>
      <c r="K472">
        <f t="shared" si="101"/>
        <v>4.3893613215142774E-15</v>
      </c>
      <c r="L472">
        <f t="shared" si="101"/>
        <v>2.3903690881353132E-7</v>
      </c>
      <c r="M472">
        <f t="shared" si="101"/>
        <v>2.3387818997611628E-8</v>
      </c>
      <c r="N472">
        <f t="shared" si="101"/>
        <v>4.2606989434505124E-3</v>
      </c>
      <c r="O472">
        <f t="shared" si="99"/>
        <v>5.2356485483842446E-4</v>
      </c>
      <c r="P472">
        <f t="shared" si="99"/>
        <v>0.71661552639121162</v>
      </c>
      <c r="Q472">
        <f t="shared" si="99"/>
        <v>0.21885722870412008</v>
      </c>
      <c r="R472">
        <f t="shared" si="99"/>
        <v>6.0240032463585624</v>
      </c>
      <c r="S472">
        <f t="shared" si="99"/>
        <v>3.9938538929999128</v>
      </c>
      <c r="T472">
        <f t="shared" si="101"/>
        <v>5.2030651014839773</v>
      </c>
      <c r="U472">
        <f t="shared" si="105"/>
        <v>16.161179522160808</v>
      </c>
      <c r="V472">
        <f t="shared" si="104"/>
        <v>-34.408521036090121</v>
      </c>
      <c r="W472">
        <f t="shared" si="100"/>
        <v>1183.9463198910564</v>
      </c>
    </row>
    <row r="473" spans="1:23" x14ac:dyDescent="0.3">
      <c r="A473">
        <v>952.89999999997895</v>
      </c>
      <c r="B473" s="4">
        <v>117</v>
      </c>
      <c r="C473">
        <f t="shared" si="102"/>
        <v>110.16630207863045</v>
      </c>
      <c r="D473">
        <f t="shared" si="103"/>
        <v>276.74538366056191</v>
      </c>
      <c r="E473">
        <f t="shared" si="98"/>
        <v>6.8336979213695486</v>
      </c>
      <c r="F473">
        <f t="shared" si="106"/>
        <v>2.3247019747890676E-62</v>
      </c>
      <c r="G473">
        <f t="shared" si="106"/>
        <v>1.8676466646307356E-48</v>
      </c>
      <c r="H473">
        <f t="shared" si="106"/>
        <v>4.3050493926584607E-37</v>
      </c>
      <c r="I473">
        <f t="shared" si="106"/>
        <v>4.5634915681120364E-28</v>
      </c>
      <c r="J473">
        <f t="shared" si="106"/>
        <v>4.2899610917534869E-21</v>
      </c>
      <c r="K473">
        <f t="shared" si="101"/>
        <v>2.7539319811875218E-15</v>
      </c>
      <c r="L473">
        <f t="shared" si="101"/>
        <v>1.7637536402083207E-7</v>
      </c>
      <c r="M473">
        <f t="shared" si="101"/>
        <v>1.6382131054830656E-8</v>
      </c>
      <c r="N473">
        <f t="shared" si="101"/>
        <v>3.4508940122851771E-3</v>
      </c>
      <c r="O473">
        <f t="shared" si="99"/>
        <v>4.0772816320856553E-4</v>
      </c>
      <c r="P473">
        <f t="shared" si="99"/>
        <v>0.63486827623750919</v>
      </c>
      <c r="Q473">
        <f t="shared" si="99"/>
        <v>0.18750107553331657</v>
      </c>
      <c r="R473">
        <f t="shared" si="99"/>
        <v>5.7856982911956853</v>
      </c>
      <c r="S473">
        <f t="shared" si="99"/>
        <v>3.721745115047093</v>
      </c>
      <c r="T473">
        <f t="shared" si="101"/>
        <v>5.3657425731564237</v>
      </c>
      <c r="U473">
        <f t="shared" si="105"/>
        <v>15.69941414610302</v>
      </c>
      <c r="V473">
        <f t="shared" si="104"/>
        <v>-8.8657162247334718</v>
      </c>
      <c r="W473">
        <f t="shared" si="100"/>
        <v>78.600924177502321</v>
      </c>
    </row>
    <row r="474" spans="1:23" x14ac:dyDescent="0.3">
      <c r="A474">
        <v>952.94999999997901</v>
      </c>
      <c r="B474" s="4">
        <v>102</v>
      </c>
      <c r="C474">
        <f t="shared" si="102"/>
        <v>110.08526264333136</v>
      </c>
      <c r="D474">
        <f t="shared" si="103"/>
        <v>276.69538366056184</v>
      </c>
      <c r="E474">
        <f t="shared" si="98"/>
        <v>-8.0852626433313617</v>
      </c>
      <c r="F474">
        <f t="shared" si="106"/>
        <v>9.3803016596740927E-63</v>
      </c>
      <c r="G474">
        <f t="shared" si="106"/>
        <v>8.3551212517285949E-49</v>
      </c>
      <c r="H474">
        <f t="shared" si="106"/>
        <v>2.1269129038606471E-37</v>
      </c>
      <c r="I474">
        <f t="shared" si="106"/>
        <v>2.4654401169299805E-28</v>
      </c>
      <c r="J474">
        <f t="shared" si="106"/>
        <v>2.5075899791314005E-21</v>
      </c>
      <c r="K474">
        <f t="shared" si="101"/>
        <v>1.7227309404444378E-15</v>
      </c>
      <c r="L474">
        <f t="shared" si="101"/>
        <v>1.2981388587697676E-7</v>
      </c>
      <c r="M474">
        <f t="shared" si="101"/>
        <v>1.1440985491297259E-8</v>
      </c>
      <c r="N474">
        <f t="shared" si="101"/>
        <v>2.7879993074567482E-3</v>
      </c>
      <c r="O474">
        <f t="shared" ref="O474:O515" si="107">O$8*EXP(-(($D474-O$9)^2)/(2*O$10^2))</f>
        <v>3.1657987441303259E-4</v>
      </c>
      <c r="P474">
        <f t="shared" ref="P474:S515" si="108">P$8*EXP(-(($D474-P$9)^2)/(2*P$10^2))</f>
        <v>0.56103674640250079</v>
      </c>
      <c r="Q474">
        <f t="shared" si="108"/>
        <v>0.16016182100649659</v>
      </c>
      <c r="R474">
        <f t="shared" si="108"/>
        <v>5.5428947999119407</v>
      </c>
      <c r="S474">
        <f t="shared" si="108"/>
        <v>3.4579081092883186</v>
      </c>
      <c r="T474">
        <f t="shared" si="101"/>
        <v>5.5196389989150321</v>
      </c>
      <c r="U474">
        <f t="shared" si="105"/>
        <v>15.244745195961031</v>
      </c>
      <c r="V474">
        <f t="shared" si="104"/>
        <v>-23.330007839292392</v>
      </c>
      <c r="W474">
        <f t="shared" si="100"/>
        <v>544.28926578144444</v>
      </c>
    </row>
    <row r="475" spans="1:23" x14ac:dyDescent="0.3">
      <c r="A475">
        <v>952.99999999997897</v>
      </c>
      <c r="B475" s="4">
        <v>101</v>
      </c>
      <c r="C475">
        <f t="shared" si="102"/>
        <v>110.00422320803273</v>
      </c>
      <c r="D475">
        <f t="shared" si="103"/>
        <v>276.64538366056189</v>
      </c>
      <c r="E475">
        <f t="shared" si="98"/>
        <v>-9.0042232080327267</v>
      </c>
      <c r="F475">
        <f t="shared" si="106"/>
        <v>3.7745049876818249E-63</v>
      </c>
      <c r="G475">
        <f t="shared" si="106"/>
        <v>3.7273869061795605E-49</v>
      </c>
      <c r="H475">
        <f t="shared" si="106"/>
        <v>1.0478882044269148E-37</v>
      </c>
      <c r="I475">
        <f t="shared" si="106"/>
        <v>1.3282668761825876E-28</v>
      </c>
      <c r="J475">
        <f t="shared" si="106"/>
        <v>1.4616836061189409E-21</v>
      </c>
      <c r="K475">
        <f t="shared" si="101"/>
        <v>1.0744694334410629E-15</v>
      </c>
      <c r="L475">
        <f t="shared" si="101"/>
        <v>9.5304771792351804E-8</v>
      </c>
      <c r="M475">
        <f t="shared" si="101"/>
        <v>7.9665234885415068E-9</v>
      </c>
      <c r="N475">
        <f t="shared" si="101"/>
        <v>2.2467976980694716E-3</v>
      </c>
      <c r="O475">
        <f t="shared" si="107"/>
        <v>2.4508021991827088E-4</v>
      </c>
      <c r="P475">
        <f t="shared" si="108"/>
        <v>0.49454891843149451</v>
      </c>
      <c r="Q475">
        <f t="shared" si="108"/>
        <v>0.13640384102917671</v>
      </c>
      <c r="R475">
        <f t="shared" si="108"/>
        <v>5.2969729810336164</v>
      </c>
      <c r="S475">
        <f t="shared" si="108"/>
        <v>3.2032632877931038</v>
      </c>
      <c r="T475">
        <f t="shared" si="101"/>
        <v>5.6637201196198621</v>
      </c>
      <c r="U475">
        <f t="shared" si="105"/>
        <v>14.797401129096537</v>
      </c>
      <c r="V475">
        <f t="shared" si="104"/>
        <v>-23.801624337129262</v>
      </c>
      <c r="W475">
        <f t="shared" si="100"/>
        <v>566.51732108582394</v>
      </c>
    </row>
    <row r="476" spans="1:23" x14ac:dyDescent="0.3">
      <c r="A476">
        <v>953.04999999997904</v>
      </c>
      <c r="B476" s="4">
        <v>116</v>
      </c>
      <c r="C476">
        <f t="shared" si="102"/>
        <v>109.92318377273364</v>
      </c>
      <c r="D476">
        <f t="shared" si="103"/>
        <v>276.59538366056182</v>
      </c>
      <c r="E476">
        <f t="shared" si="98"/>
        <v>6.0768162272663631</v>
      </c>
      <c r="F476">
        <f t="shared" si="106"/>
        <v>1.5145962606418731E-63</v>
      </c>
      <c r="G476">
        <f t="shared" si="106"/>
        <v>1.65824948750179E-49</v>
      </c>
      <c r="H476">
        <f t="shared" si="106"/>
        <v>5.1484188944805996E-38</v>
      </c>
      <c r="I476">
        <f t="shared" si="106"/>
        <v>7.136247513632888E-29</v>
      </c>
      <c r="J476">
        <f t="shared" si="106"/>
        <v>8.4965751809033395E-22</v>
      </c>
      <c r="K476">
        <f t="shared" si="101"/>
        <v>6.6816395559233827E-16</v>
      </c>
      <c r="L476">
        <f t="shared" si="101"/>
        <v>6.9794051453225316E-8</v>
      </c>
      <c r="M476">
        <f t="shared" si="101"/>
        <v>5.5307829351522316E-9</v>
      </c>
      <c r="N476">
        <f t="shared" si="101"/>
        <v>1.8061156137035531E-3</v>
      </c>
      <c r="O476">
        <f t="shared" si="107"/>
        <v>1.8916709189659408E-4</v>
      </c>
      <c r="P476">
        <f t="shared" si="108"/>
        <v>0.43484799665424051</v>
      </c>
      <c r="Q476">
        <f t="shared" si="108"/>
        <v>0.11582613615058805</v>
      </c>
      <c r="R476">
        <f t="shared" si="108"/>
        <v>5.0492764295896375</v>
      </c>
      <c r="S476">
        <f t="shared" si="108"/>
        <v>2.9585859585296941</v>
      </c>
      <c r="T476">
        <f t="shared" si="101"/>
        <v>5.7969981471413865</v>
      </c>
      <c r="U476">
        <f t="shared" si="105"/>
        <v>14.357530026095983</v>
      </c>
      <c r="V476">
        <f t="shared" si="104"/>
        <v>-8.2807137988296198</v>
      </c>
      <c r="W476">
        <f t="shared" si="100"/>
        <v>68.57022101812727</v>
      </c>
    </row>
    <row r="477" spans="1:23" x14ac:dyDescent="0.3">
      <c r="A477">
        <v>953.09999999997899</v>
      </c>
      <c r="B477" s="4">
        <v>109</v>
      </c>
      <c r="C477">
        <f t="shared" si="102"/>
        <v>109.842144337435</v>
      </c>
      <c r="D477">
        <f t="shared" si="103"/>
        <v>276.54538366056187</v>
      </c>
      <c r="E477">
        <f t="shared" si="98"/>
        <v>-0.84214433743500194</v>
      </c>
      <c r="F477">
        <f t="shared" si="106"/>
        <v>6.0607648609914223E-64</v>
      </c>
      <c r="G477">
        <f t="shared" si="106"/>
        <v>7.3567999449230606E-50</v>
      </c>
      <c r="H477">
        <f t="shared" si="106"/>
        <v>2.5224727153059062E-38</v>
      </c>
      <c r="I477">
        <f t="shared" si="106"/>
        <v>3.8233859948858758E-29</v>
      </c>
      <c r="J477">
        <f t="shared" si="106"/>
        <v>4.9252480891118059E-22</v>
      </c>
      <c r="K477">
        <f t="shared" si="101"/>
        <v>4.1427086334858805E-16</v>
      </c>
      <c r="L477">
        <f t="shared" si="101"/>
        <v>5.0983828068449169E-8</v>
      </c>
      <c r="M477">
        <f t="shared" si="101"/>
        <v>3.8283951252703047E-9</v>
      </c>
      <c r="N477">
        <f t="shared" si="101"/>
        <v>1.4482295077946573E-3</v>
      </c>
      <c r="O477">
        <f t="shared" si="107"/>
        <v>1.4557784311579431E-4</v>
      </c>
      <c r="P477">
        <f t="shared" si="108"/>
        <v>0.38139584632004864</v>
      </c>
      <c r="Q477">
        <f t="shared" si="108"/>
        <v>9.8061584212486216E-2</v>
      </c>
      <c r="R477">
        <f t="shared" si="108"/>
        <v>4.8011005907675273</v>
      </c>
      <c r="S477">
        <f t="shared" si="108"/>
        <v>2.7245081682655723</v>
      </c>
      <c r="T477">
        <f t="shared" si="101"/>
        <v>5.9185430004733064</v>
      </c>
      <c r="U477">
        <f t="shared" si="105"/>
        <v>13.925203052202075</v>
      </c>
      <c r="V477">
        <f t="shared" si="104"/>
        <v>-14.767347389637077</v>
      </c>
      <c r="W477">
        <f t="shared" si="100"/>
        <v>218.07454892622101</v>
      </c>
    </row>
    <row r="478" spans="1:23" x14ac:dyDescent="0.3">
      <c r="A478">
        <v>953.14999999997895</v>
      </c>
      <c r="B478" s="4">
        <v>108</v>
      </c>
      <c r="C478">
        <f t="shared" si="102"/>
        <v>109.76110490213614</v>
      </c>
      <c r="D478">
        <f t="shared" si="103"/>
        <v>276.49538366056191</v>
      </c>
      <c r="E478">
        <f t="shared" si="98"/>
        <v>-1.7611049021361396</v>
      </c>
      <c r="F478">
        <f t="shared" si="106"/>
        <v>2.4185310529848046E-64</v>
      </c>
      <c r="G478">
        <f t="shared" si="106"/>
        <v>3.2547804523186267E-50</v>
      </c>
      <c r="H478">
        <f t="shared" si="106"/>
        <v>1.2324597851704889E-38</v>
      </c>
      <c r="I478">
        <f t="shared" si="106"/>
        <v>2.0427727854214989E-29</v>
      </c>
      <c r="J478">
        <f t="shared" si="106"/>
        <v>2.8471214670914322E-22</v>
      </c>
      <c r="K478">
        <f t="shared" si="101"/>
        <v>2.5609323265227944E-16</v>
      </c>
      <c r="L478">
        <f t="shared" si="101"/>
        <v>3.71498222944923E-8</v>
      </c>
      <c r="M478">
        <f t="shared" si="101"/>
        <v>2.6421609043713664E-9</v>
      </c>
      <c r="N478">
        <f t="shared" si="101"/>
        <v>1.1583492053841135E-3</v>
      </c>
      <c r="O478">
        <f t="shared" si="107"/>
        <v>1.1170107195260327E-4</v>
      </c>
      <c r="P478">
        <f t="shared" si="108"/>
        <v>0.33367580155396814</v>
      </c>
      <c r="Q478">
        <f t="shared" si="108"/>
        <v>8.2775842253014306E-2</v>
      </c>
      <c r="R478">
        <f t="shared" si="108"/>
        <v>4.5536823375581008</v>
      </c>
      <c r="S478">
        <f t="shared" si="108"/>
        <v>2.5015224450111928</v>
      </c>
      <c r="T478">
        <f t="shared" si="101"/>
        <v>6.0274930891514833</v>
      </c>
      <c r="U478">
        <f t="shared" si="105"/>
        <v>13.500419605597081</v>
      </c>
      <c r="V478">
        <f t="shared" si="104"/>
        <v>-15.26152450773322</v>
      </c>
      <c r="W478">
        <f t="shared" si="100"/>
        <v>232.91413030014172</v>
      </c>
    </row>
    <row r="479" spans="1:23" x14ac:dyDescent="0.3">
      <c r="A479">
        <v>953.19999999997901</v>
      </c>
      <c r="B479" s="4">
        <v>116</v>
      </c>
      <c r="C479">
        <f t="shared" si="102"/>
        <v>109.68006546683728</v>
      </c>
      <c r="D479">
        <f t="shared" si="103"/>
        <v>276.44538366056184</v>
      </c>
      <c r="E479">
        <f t="shared" si="98"/>
        <v>6.3199345331627228</v>
      </c>
      <c r="F479">
        <f t="shared" si="106"/>
        <v>9.6243094611753249E-65</v>
      </c>
      <c r="G479">
        <f t="shared" si="106"/>
        <v>1.4359791357796499E-50</v>
      </c>
      <c r="H479">
        <f t="shared" si="106"/>
        <v>6.0049959013238074E-39</v>
      </c>
      <c r="I479">
        <f t="shared" si="106"/>
        <v>1.0883927993444916E-29</v>
      </c>
      <c r="J479">
        <f t="shared" si="106"/>
        <v>1.6412606557191986E-22</v>
      </c>
      <c r="K479">
        <f t="shared" si="101"/>
        <v>1.5784258407133248E-16</v>
      </c>
      <c r="L479">
        <f t="shared" si="101"/>
        <v>2.7001712482151416E-8</v>
      </c>
      <c r="M479">
        <f t="shared" si="101"/>
        <v>1.8180848034140611E-9</v>
      </c>
      <c r="N479">
        <f t="shared" si="101"/>
        <v>9.241700419756173E-4</v>
      </c>
      <c r="O479">
        <f t="shared" si="107"/>
        <v>8.5453876434368883E-5</v>
      </c>
      <c r="P479">
        <f t="shared" si="108"/>
        <v>0.29119487955837564</v>
      </c>
      <c r="Q479">
        <f t="shared" si="108"/>
        <v>6.9665968472743353E-2</v>
      </c>
      <c r="R479">
        <f t="shared" si="108"/>
        <v>4.3081907631755669</v>
      </c>
      <c r="S479">
        <f t="shared" si="108"/>
        <v>2.2899872313349241</v>
      </c>
      <c r="T479">
        <f t="shared" si="101"/>
        <v>6.1230654695303155</v>
      </c>
      <c r="U479">
        <f t="shared" si="105"/>
        <v>13.083113964810133</v>
      </c>
      <c r="V479">
        <f t="shared" si="104"/>
        <v>-6.7631794316474103</v>
      </c>
      <c r="W479">
        <f t="shared" si="100"/>
        <v>45.740596024658586</v>
      </c>
    </row>
    <row r="480" spans="1:23" x14ac:dyDescent="0.3">
      <c r="A480">
        <v>953.24999999997897</v>
      </c>
      <c r="B480" s="4">
        <v>119</v>
      </c>
      <c r="C480">
        <f t="shared" si="102"/>
        <v>109.59902603153841</v>
      </c>
      <c r="D480">
        <f t="shared" si="103"/>
        <v>276.39538366056189</v>
      </c>
      <c r="E480">
        <f t="shared" si="98"/>
        <v>9.4009739684615852</v>
      </c>
      <c r="F480">
        <f t="shared" si="106"/>
        <v>3.8192770922032626E-65</v>
      </c>
      <c r="G480">
        <f t="shared" si="106"/>
        <v>6.3178344074641774E-51</v>
      </c>
      <c r="H480">
        <f t="shared" si="106"/>
        <v>2.9177384022997165E-39</v>
      </c>
      <c r="I480">
        <f t="shared" si="106"/>
        <v>5.7828900411483774E-30</v>
      </c>
      <c r="J480">
        <f t="shared" si="106"/>
        <v>9.4350194468309524E-23</v>
      </c>
      <c r="K480">
        <f t="shared" si="101"/>
        <v>9.6997966428863543E-17</v>
      </c>
      <c r="L480">
        <f t="shared" si="101"/>
        <v>1.9576549394381927E-8</v>
      </c>
      <c r="M480">
        <f t="shared" si="101"/>
        <v>1.2473300307481834E-9</v>
      </c>
      <c r="N480">
        <f t="shared" si="101"/>
        <v>7.3548621207219058E-4</v>
      </c>
      <c r="O480">
        <f t="shared" si="107"/>
        <v>6.5180631374245904E-5</v>
      </c>
      <c r="P480">
        <f t="shared" si="108"/>
        <v>0.25348544279856616</v>
      </c>
      <c r="Q480">
        <f t="shared" si="108"/>
        <v>5.8458829651296049E-2</v>
      </c>
      <c r="R480">
        <f t="shared" si="108"/>
        <v>4.0657192634377708</v>
      </c>
      <c r="S480">
        <f t="shared" si="108"/>
        <v>2.0901337824679556</v>
      </c>
      <c r="T480">
        <f t="shared" si="101"/>
        <v>6.2045652067066817</v>
      </c>
      <c r="U480">
        <f t="shared" si="105"/>
        <v>12.673163212729595</v>
      </c>
      <c r="V480">
        <f t="shared" si="104"/>
        <v>-3.2721892442680094</v>
      </c>
      <c r="W480">
        <f t="shared" si="100"/>
        <v>10.707222450303247</v>
      </c>
    </row>
    <row r="481" spans="1:23" x14ac:dyDescent="0.3">
      <c r="A481">
        <v>953.29999999997904</v>
      </c>
      <c r="B481" s="4">
        <v>120</v>
      </c>
      <c r="C481">
        <f t="shared" si="102"/>
        <v>109.51798659623955</v>
      </c>
      <c r="D481">
        <f t="shared" si="103"/>
        <v>276.34538366056182</v>
      </c>
      <c r="E481">
        <f t="shared" si="98"/>
        <v>10.482013403760448</v>
      </c>
      <c r="F481">
        <f t="shared" si="106"/>
        <v>1.5114244212891527E-65</v>
      </c>
      <c r="G481">
        <f t="shared" si="106"/>
        <v>2.7719285124811775E-51</v>
      </c>
      <c r="H481">
        <f t="shared" si="106"/>
        <v>1.4137534108030971E-39</v>
      </c>
      <c r="I481">
        <f t="shared" si="106"/>
        <v>3.0640643872661634E-30</v>
      </c>
      <c r="J481">
        <f t="shared" si="106"/>
        <v>5.4088099102586495E-23</v>
      </c>
      <c r="K481">
        <f t="shared" si="101"/>
        <v>5.9431055523087546E-17</v>
      </c>
      <c r="L481">
        <f t="shared" si="101"/>
        <v>1.4157652508575428E-8</v>
      </c>
      <c r="M481">
        <f t="shared" si="101"/>
        <v>8.5321992234848222E-10</v>
      </c>
      <c r="N481">
        <f t="shared" si="101"/>
        <v>5.8385829267581569E-4</v>
      </c>
      <c r="O481">
        <f t="shared" si="107"/>
        <v>4.9569863694757945E-5</v>
      </c>
      <c r="P481">
        <f t="shared" si="108"/>
        <v>0.22010635479615839</v>
      </c>
      <c r="Q481">
        <f t="shared" si="108"/>
        <v>4.8909353392898987E-2</v>
      </c>
      <c r="R481">
        <f t="shared" si="108"/>
        <v>3.8272789584975597</v>
      </c>
      <c r="S481">
        <f t="shared" si="108"/>
        <v>1.9020742922303497</v>
      </c>
      <c r="T481">
        <f t="shared" si="101"/>
        <v>6.2713937856372173</v>
      </c>
      <c r="U481">
        <f t="shared" si="105"/>
        <v>12.270396187721428</v>
      </c>
      <c r="V481">
        <f t="shared" si="104"/>
        <v>-1.78838278396098</v>
      </c>
      <c r="W481">
        <f t="shared" si="100"/>
        <v>3.1983129819680256</v>
      </c>
    </row>
    <row r="482" spans="1:23" x14ac:dyDescent="0.3">
      <c r="A482">
        <v>953.34999999997899</v>
      </c>
      <c r="B482" s="4">
        <v>119</v>
      </c>
      <c r="C482">
        <f t="shared" si="102"/>
        <v>109.43694716094069</v>
      </c>
      <c r="D482">
        <f t="shared" si="103"/>
        <v>276.29538366056187</v>
      </c>
      <c r="E482">
        <f t="shared" si="98"/>
        <v>9.5630528390593099</v>
      </c>
      <c r="F482">
        <f t="shared" si="106"/>
        <v>5.9646557092901087E-66</v>
      </c>
      <c r="G482">
        <f t="shared" si="106"/>
        <v>1.2128008448086184E-51</v>
      </c>
      <c r="H482">
        <f t="shared" si="106"/>
        <v>6.8311631540747564E-40</v>
      </c>
      <c r="I482">
        <f t="shared" si="106"/>
        <v>1.618991311173927E-30</v>
      </c>
      <c r="J482">
        <f t="shared" si="106"/>
        <v>3.0921055892083089E-23</v>
      </c>
      <c r="K482">
        <f t="shared" si="101"/>
        <v>3.6305851337247893E-17</v>
      </c>
      <c r="L482">
        <f t="shared" si="101"/>
        <v>1.0213077343750809E-8</v>
      </c>
      <c r="M482">
        <f t="shared" si="101"/>
        <v>5.8190617202433503E-10</v>
      </c>
      <c r="N482">
        <f t="shared" si="101"/>
        <v>4.6232847060501971E-4</v>
      </c>
      <c r="O482">
        <f t="shared" si="107"/>
        <v>3.7586272112594016E-5</v>
      </c>
      <c r="P482">
        <f t="shared" si="108"/>
        <v>0.19064367770160356</v>
      </c>
      <c r="Q482">
        <f t="shared" si="108"/>
        <v>4.0798678214422637E-2</v>
      </c>
      <c r="R482">
        <f t="shared" si="108"/>
        <v>3.5937934779065772</v>
      </c>
      <c r="S482">
        <f t="shared" si="108"/>
        <v>1.7258110051904796</v>
      </c>
      <c r="T482">
        <f t="shared" si="101"/>
        <v>6.3230564291021434</v>
      </c>
      <c r="U482">
        <f t="shared" si="105"/>
        <v>11.874603193652927</v>
      </c>
      <c r="V482">
        <f t="shared" si="104"/>
        <v>-2.3115503545936171</v>
      </c>
      <c r="W482">
        <f t="shared" si="100"/>
        <v>5.3432650418218772</v>
      </c>
    </row>
    <row r="483" spans="1:23" x14ac:dyDescent="0.3">
      <c r="A483">
        <v>953.39999999997895</v>
      </c>
      <c r="B483" s="4">
        <v>103</v>
      </c>
      <c r="C483">
        <f t="shared" si="102"/>
        <v>109.35590772564206</v>
      </c>
      <c r="D483">
        <f t="shared" si="103"/>
        <v>276.24538366056191</v>
      </c>
      <c r="E483">
        <f t="shared" si="98"/>
        <v>-6.3559077256420551</v>
      </c>
      <c r="F483">
        <f t="shared" si="106"/>
        <v>2.3473508337165651E-66</v>
      </c>
      <c r="G483">
        <f t="shared" si="106"/>
        <v>5.2916441833791246E-52</v>
      </c>
      <c r="H483">
        <f t="shared" si="106"/>
        <v>3.2916172416088787E-40</v>
      </c>
      <c r="I483">
        <f t="shared" si="106"/>
        <v>8.5307030944487548E-31</v>
      </c>
      <c r="J483">
        <f t="shared" si="106"/>
        <v>1.7627900521263363E-23</v>
      </c>
      <c r="K483">
        <f t="shared" si="101"/>
        <v>2.2113229516206282E-17</v>
      </c>
      <c r="L483">
        <f t="shared" si="101"/>
        <v>7.3490679205781264E-9</v>
      </c>
      <c r="M483">
        <f t="shared" si="101"/>
        <v>3.9569203363924837E-10</v>
      </c>
      <c r="N483">
        <f t="shared" si="101"/>
        <v>3.6517756814188277E-4</v>
      </c>
      <c r="O483">
        <f t="shared" si="107"/>
        <v>2.8415359151759302E-5</v>
      </c>
      <c r="P483">
        <f t="shared" si="108"/>
        <v>0.16471096113256206</v>
      </c>
      <c r="Q483">
        <f t="shared" si="108"/>
        <v>3.3932247978420864E-2</v>
      </c>
      <c r="R483">
        <f t="shared" si="108"/>
        <v>3.3660951084355681</v>
      </c>
      <c r="S483">
        <f t="shared" si="108"/>
        <v>1.56124607466344</v>
      </c>
      <c r="T483">
        <f t="shared" si="101"/>
        <v>6.3591681973861114</v>
      </c>
      <c r="U483">
        <f t="shared" si="105"/>
        <v>11.485546190268156</v>
      </c>
      <c r="V483">
        <f t="shared" si="104"/>
        <v>-17.841453915910211</v>
      </c>
      <c r="W483">
        <f t="shared" si="100"/>
        <v>318.3174778335478</v>
      </c>
    </row>
    <row r="484" spans="1:23" x14ac:dyDescent="0.3">
      <c r="A484">
        <v>953.44999999997901</v>
      </c>
      <c r="B484" s="4">
        <v>112</v>
      </c>
      <c r="C484">
        <f t="shared" si="102"/>
        <v>109.27486829034297</v>
      </c>
      <c r="D484">
        <f t="shared" si="103"/>
        <v>276.19538366056184</v>
      </c>
      <c r="E484">
        <f t="shared" si="98"/>
        <v>2.7251317096570347</v>
      </c>
      <c r="F484">
        <f t="shared" si="106"/>
        <v>9.2122200933504464E-67</v>
      </c>
      <c r="G484">
        <f t="shared" si="106"/>
        <v>2.3024248041921823E-52</v>
      </c>
      <c r="H484">
        <f t="shared" si="106"/>
        <v>1.5816765545735837E-40</v>
      </c>
      <c r="I484">
        <f t="shared" si="106"/>
        <v>4.4824846795627569E-31</v>
      </c>
      <c r="J484">
        <f t="shared" si="106"/>
        <v>1.0021680301529247E-23</v>
      </c>
      <c r="K484">
        <f t="shared" si="101"/>
        <v>1.3428889159658164E-17</v>
      </c>
      <c r="L484">
        <f t="shared" si="101"/>
        <v>5.2749478406767555E-9</v>
      </c>
      <c r="M484">
        <f t="shared" si="101"/>
        <v>2.6827117855963705E-10</v>
      </c>
      <c r="N484">
        <f t="shared" si="101"/>
        <v>2.8771851752967971E-4</v>
      </c>
      <c r="O484">
        <f t="shared" si="107"/>
        <v>2.1418517761140095E-5</v>
      </c>
      <c r="P484">
        <f t="shared" si="108"/>
        <v>0.14194917199470783</v>
      </c>
      <c r="Q484">
        <f t="shared" si="108"/>
        <v>2.8137890703123378E-2</v>
      </c>
      <c r="R484">
        <f t="shared" si="108"/>
        <v>3.1449222809677098</v>
      </c>
      <c r="S484">
        <f t="shared" si="108"/>
        <v>1.4081919327179744</v>
      </c>
      <c r="T484">
        <f t="shared" si="101"/>
        <v>6.3794587644917025</v>
      </c>
      <c r="U484">
        <f t="shared" si="105"/>
        <v>11.102969183453727</v>
      </c>
      <c r="V484">
        <f t="shared" si="104"/>
        <v>-8.3778374737966921</v>
      </c>
      <c r="W484">
        <f t="shared" si="100"/>
        <v>70.188160737352135</v>
      </c>
    </row>
    <row r="485" spans="1:23" x14ac:dyDescent="0.3">
      <c r="A485">
        <v>953.49999999997897</v>
      </c>
      <c r="B485" s="4">
        <v>116</v>
      </c>
      <c r="C485">
        <f t="shared" si="102"/>
        <v>109.1938288550441</v>
      </c>
      <c r="D485">
        <f t="shared" si="103"/>
        <v>276.14538366056189</v>
      </c>
      <c r="E485">
        <f t="shared" si="98"/>
        <v>6.806171144955897</v>
      </c>
      <c r="F485">
        <f t="shared" si="106"/>
        <v>3.605323878305892E-67</v>
      </c>
      <c r="G485">
        <f t="shared" si="106"/>
        <v>9.9901947548333193E-53</v>
      </c>
      <c r="H485">
        <f t="shared" si="106"/>
        <v>7.5791360627866144E-41</v>
      </c>
      <c r="I485">
        <f t="shared" si="106"/>
        <v>2.3488023837353754E-31</v>
      </c>
      <c r="J485">
        <f t="shared" si="106"/>
        <v>5.6816460606588643E-24</v>
      </c>
      <c r="K485">
        <f t="shared" si="101"/>
        <v>8.1309328057572105E-18</v>
      </c>
      <c r="L485">
        <f t="shared" si="101"/>
        <v>3.7767161570578915E-9</v>
      </c>
      <c r="M485">
        <f t="shared" si="101"/>
        <v>1.8134395980882124E-10</v>
      </c>
      <c r="N485">
        <f t="shared" si="101"/>
        <v>2.2612147192885767E-4</v>
      </c>
      <c r="O485">
        <f t="shared" si="107"/>
        <v>1.6096744220195872E-5</v>
      </c>
      <c r="P485">
        <f t="shared" si="108"/>
        <v>0.12202631426651203</v>
      </c>
      <c r="Q485">
        <f t="shared" si="108"/>
        <v>2.3263915497653425E-2</v>
      </c>
      <c r="R485">
        <f t="shared" si="108"/>
        <v>2.9309183514389692</v>
      </c>
      <c r="S485">
        <f t="shared" si="108"/>
        <v>1.2663819495686339</v>
      </c>
      <c r="T485">
        <f t="shared" si="101"/>
        <v>6.3837757879928407</v>
      </c>
      <c r="U485">
        <f t="shared" si="105"/>
        <v>10.726608540938818</v>
      </c>
      <c r="V485">
        <f t="shared" si="104"/>
        <v>-3.9204373959829208</v>
      </c>
      <c r="W485">
        <f t="shared" si="100"/>
        <v>15.369829375821345</v>
      </c>
    </row>
    <row r="486" spans="1:23" x14ac:dyDescent="0.3">
      <c r="A486">
        <v>953.54999999997904</v>
      </c>
      <c r="B486" s="4">
        <v>107</v>
      </c>
      <c r="C486">
        <f t="shared" si="102"/>
        <v>109.11278941974524</v>
      </c>
      <c r="D486">
        <f t="shared" si="103"/>
        <v>276.09538366056182</v>
      </c>
      <c r="E486">
        <f t="shared" si="98"/>
        <v>-2.1127894197452406</v>
      </c>
      <c r="F486">
        <f t="shared" si="106"/>
        <v>1.4070772542719534E-67</v>
      </c>
      <c r="G486">
        <f t="shared" si="106"/>
        <v>4.3227103129917489E-53</v>
      </c>
      <c r="H486">
        <f t="shared" si="106"/>
        <v>3.6217244788504899E-41</v>
      </c>
      <c r="I486">
        <f t="shared" si="106"/>
        <v>1.2273482909343922E-31</v>
      </c>
      <c r="J486">
        <f t="shared" si="106"/>
        <v>3.2121919196954223E-24</v>
      </c>
      <c r="K486">
        <f t="shared" si="101"/>
        <v>4.9085477713807312E-18</v>
      </c>
      <c r="L486">
        <f t="shared" si="101"/>
        <v>2.6972474482662691E-9</v>
      </c>
      <c r="M486">
        <f t="shared" ref="M486:M515" si="109">M$8*EXP(-(($D486-M$9)^2)/(2*M$10^2))</f>
        <v>1.2222063601027684E-10</v>
      </c>
      <c r="N486">
        <f t="shared" si="101"/>
        <v>1.7726625178167993E-4</v>
      </c>
      <c r="O486">
        <f t="shared" si="107"/>
        <v>1.2061436661463903E-5</v>
      </c>
      <c r="P486">
        <f t="shared" si="108"/>
        <v>0.10463678618333305</v>
      </c>
      <c r="Q486">
        <f t="shared" si="108"/>
        <v>1.9177255399013153E-2</v>
      </c>
      <c r="R486">
        <f t="shared" si="108"/>
        <v>2.724631611649007</v>
      </c>
      <c r="S486">
        <f t="shared" si="108"/>
        <v>1.1354811749282741</v>
      </c>
      <c r="T486">
        <f t="shared" si="101"/>
        <v>6.3720868137655042</v>
      </c>
      <c r="U486">
        <f t="shared" si="105"/>
        <v>10.356202972433042</v>
      </c>
      <c r="V486">
        <f t="shared" si="104"/>
        <v>-12.468992392178283</v>
      </c>
      <c r="W486">
        <f t="shared" si="100"/>
        <v>155.47577127619991</v>
      </c>
    </row>
    <row r="487" spans="1:23" x14ac:dyDescent="0.3">
      <c r="A487">
        <v>953.59999999997899</v>
      </c>
      <c r="B487" s="4">
        <v>110</v>
      </c>
      <c r="C487">
        <f t="shared" si="102"/>
        <v>109.03174998444638</v>
      </c>
      <c r="D487">
        <f t="shared" si="103"/>
        <v>276.04538366056187</v>
      </c>
      <c r="E487">
        <f t="shared" si="98"/>
        <v>0.96825001555362178</v>
      </c>
      <c r="F487">
        <f t="shared" si="106"/>
        <v>5.4762753733634723E-68</v>
      </c>
      <c r="G487">
        <f t="shared" si="106"/>
        <v>1.8652282642889001E-53</v>
      </c>
      <c r="H487">
        <f t="shared" si="106"/>
        <v>1.7258569322774667E-41</v>
      </c>
      <c r="I487">
        <f t="shared" si="106"/>
        <v>6.3956228209297723E-32</v>
      </c>
      <c r="J487">
        <f t="shared" si="106"/>
        <v>1.8110167742749884E-24</v>
      </c>
      <c r="K487">
        <f t="shared" si="101"/>
        <v>2.9544594872986442E-18</v>
      </c>
      <c r="L487">
        <f t="shared" si="101"/>
        <v>1.9214872352323546E-9</v>
      </c>
      <c r="M487">
        <f t="shared" si="109"/>
        <v>8.2129343472154145E-11</v>
      </c>
      <c r="N487">
        <f t="shared" si="101"/>
        <v>1.3861830623998633E-4</v>
      </c>
      <c r="O487">
        <f t="shared" si="107"/>
        <v>9.0109878717002967E-6</v>
      </c>
      <c r="P487">
        <f t="shared" si="108"/>
        <v>8.9500520038015535E-2</v>
      </c>
      <c r="Q487">
        <f t="shared" si="108"/>
        <v>1.5761678319776744E-2</v>
      </c>
      <c r="R487">
        <f t="shared" si="108"/>
        <v>2.5265164490855763</v>
      </c>
      <c r="S487">
        <f t="shared" si="108"/>
        <v>1.015096972319262</v>
      </c>
      <c r="T487">
        <f t="shared" si="101"/>
        <v>6.3444796822823877</v>
      </c>
      <c r="U487">
        <f t="shared" si="105"/>
        <v>9.9915029333427476</v>
      </c>
      <c r="V487">
        <f t="shared" si="104"/>
        <v>-9.0232529177891259</v>
      </c>
      <c r="W487">
        <f t="shared" si="100"/>
        <v>81.419093218389975</v>
      </c>
    </row>
    <row r="488" spans="1:23" x14ac:dyDescent="0.3">
      <c r="A488">
        <v>953.64999999997804</v>
      </c>
      <c r="B488" s="4">
        <v>103</v>
      </c>
      <c r="C488">
        <f t="shared" si="102"/>
        <v>108.95071054914911</v>
      </c>
      <c r="D488">
        <f t="shared" si="103"/>
        <v>275.99538366056282</v>
      </c>
      <c r="E488">
        <f t="shared" si="98"/>
        <v>-5.9507105491491075</v>
      </c>
      <c r="F488">
        <f t="shared" si="106"/>
        <v>2.1254274847804273E-68</v>
      </c>
      <c r="G488">
        <f t="shared" si="106"/>
        <v>8.0260437273694829E-54</v>
      </c>
      <c r="H488">
        <f t="shared" si="106"/>
        <v>8.2013973258264659E-42</v>
      </c>
      <c r="I488">
        <f t="shared" si="106"/>
        <v>3.3234683167199147E-32</v>
      </c>
      <c r="J488">
        <f t="shared" si="106"/>
        <v>1.0182094857551797E-24</v>
      </c>
      <c r="K488">
        <f t="shared" si="101"/>
        <v>1.7730273030388784E-18</v>
      </c>
      <c r="L488">
        <f t="shared" si="101"/>
        <v>1.3654144186557916E-9</v>
      </c>
      <c r="M488">
        <f t="shared" si="109"/>
        <v>5.5025567476568022E-11</v>
      </c>
      <c r="N488">
        <f t="shared" si="101"/>
        <v>1.081248161941773E-4</v>
      </c>
      <c r="O488">
        <f t="shared" si="107"/>
        <v>6.7120956525287218E-6</v>
      </c>
      <c r="P488">
        <f t="shared" si="108"/>
        <v>7.6361947059032528E-2</v>
      </c>
      <c r="Q488">
        <f t="shared" si="108"/>
        <v>1.2916083217517523E-2</v>
      </c>
      <c r="R488">
        <f t="shared" si="108"/>
        <v>2.3369355608436644</v>
      </c>
      <c r="S488">
        <f t="shared" si="108"/>
        <v>0.90478937817849081</v>
      </c>
      <c r="T488">
        <f t="shared" si="101"/>
        <v>6.3011614293576903</v>
      </c>
      <c r="U488">
        <f t="shared" si="105"/>
        <v>9.6322792369886816</v>
      </c>
      <c r="V488">
        <f t="shared" si="104"/>
        <v>-15.582989786137789</v>
      </c>
      <c r="W488">
        <f t="shared" si="100"/>
        <v>242.82957067487465</v>
      </c>
    </row>
    <row r="489" spans="1:23" x14ac:dyDescent="0.3">
      <c r="A489">
        <v>953.69999999997799</v>
      </c>
      <c r="B489" s="4">
        <v>108</v>
      </c>
      <c r="C489">
        <f t="shared" si="102"/>
        <v>108.86967111385047</v>
      </c>
      <c r="D489">
        <f t="shared" si="103"/>
        <v>275.94538366056287</v>
      </c>
      <c r="E489">
        <f t="shared" si="98"/>
        <v>-0.86967111385047247</v>
      </c>
      <c r="F489">
        <f t="shared" si="106"/>
        <v>8.2262325833335443E-69</v>
      </c>
      <c r="G489">
        <f t="shared" si="106"/>
        <v>3.4440126132106021E-54</v>
      </c>
      <c r="H489">
        <f t="shared" si="106"/>
        <v>3.8865529721833487E-42</v>
      </c>
      <c r="I489">
        <f t="shared" si="106"/>
        <v>1.7222409861531834E-32</v>
      </c>
      <c r="J489">
        <f t="shared" si="106"/>
        <v>5.7088085985360725E-25</v>
      </c>
      <c r="K489">
        <f t="shared" si="101"/>
        <v>1.0608773441004573E-18</v>
      </c>
      <c r="L489">
        <f t="shared" si="101"/>
        <v>9.6783591407469751E-10</v>
      </c>
      <c r="M489">
        <f t="shared" si="109"/>
        <v>3.6757255423687664E-11</v>
      </c>
      <c r="N489">
        <f t="shared" si="101"/>
        <v>8.4127976780579058E-5</v>
      </c>
      <c r="O489">
        <f t="shared" si="107"/>
        <v>4.9848975349815647E-6</v>
      </c>
      <c r="P489">
        <f t="shared" si="108"/>
        <v>6.4988826671816491E-2</v>
      </c>
      <c r="Q489">
        <f t="shared" si="108"/>
        <v>1.0552894013175067E-2</v>
      </c>
      <c r="R489">
        <f t="shared" si="108"/>
        <v>2.1561631154724665</v>
      </c>
      <c r="S489">
        <f t="shared" si="108"/>
        <v>0.80408104012095094</v>
      </c>
      <c r="T489">
        <f t="shared" si="101"/>
        <v>6.2424557005797183</v>
      </c>
      <c r="U489">
        <f t="shared" si="105"/>
        <v>9.278330690737036</v>
      </c>
      <c r="V489">
        <f t="shared" si="104"/>
        <v>-10.148001804587508</v>
      </c>
      <c r="W489">
        <f t="shared" si="100"/>
        <v>102.98194062591134</v>
      </c>
    </row>
    <row r="490" spans="1:23" x14ac:dyDescent="0.3">
      <c r="A490">
        <v>953.74999999997794</v>
      </c>
      <c r="B490" s="4">
        <v>107</v>
      </c>
      <c r="C490">
        <f t="shared" si="102"/>
        <v>108.78863167855161</v>
      </c>
      <c r="D490">
        <f t="shared" si="103"/>
        <v>275.89538366056291</v>
      </c>
      <c r="E490">
        <f t="shared" si="98"/>
        <v>-1.7886316785516101</v>
      </c>
      <c r="F490">
        <f t="shared" si="106"/>
        <v>3.175041121427239E-69</v>
      </c>
      <c r="G490">
        <f t="shared" si="106"/>
        <v>1.4737425518739087E-54</v>
      </c>
      <c r="H490">
        <f t="shared" si="106"/>
        <v>1.836686392780892E-42</v>
      </c>
      <c r="I490">
        <f t="shared" si="106"/>
        <v>8.8999993727102875E-33</v>
      </c>
      <c r="J490">
        <f t="shared" si="106"/>
        <v>3.191886974105634E-25</v>
      </c>
      <c r="K490">
        <f t="shared" si="101"/>
        <v>6.328886297069277E-19</v>
      </c>
      <c r="L490">
        <f t="shared" si="101"/>
        <v>6.843042714227917E-10</v>
      </c>
      <c r="M490">
        <f t="shared" si="109"/>
        <v>2.4481272577899379E-11</v>
      </c>
      <c r="N490">
        <f t="shared" si="101"/>
        <v>6.5292872444209593E-5</v>
      </c>
      <c r="O490">
        <f t="shared" si="107"/>
        <v>3.6911925599235502E-6</v>
      </c>
      <c r="P490">
        <f t="shared" si="108"/>
        <v>5.5170976015970388E-2</v>
      </c>
      <c r="Q490">
        <f t="shared" si="108"/>
        <v>8.5965597368041196E-3</v>
      </c>
      <c r="R490">
        <f t="shared" si="108"/>
        <v>1.9843887482221954</v>
      </c>
      <c r="S490">
        <f t="shared" si="108"/>
        <v>0.7124666122154677</v>
      </c>
      <c r="T490">
        <f t="shared" si="101"/>
        <v>6.1687987246115394</v>
      </c>
      <c r="U490">
        <f t="shared" si="105"/>
        <v>8.9294906055757668</v>
      </c>
      <c r="V490">
        <f t="shared" si="104"/>
        <v>-10.718122284127377</v>
      </c>
      <c r="W490">
        <f t="shared" si="100"/>
        <v>114.87814529750786</v>
      </c>
    </row>
    <row r="491" spans="1:23" x14ac:dyDescent="0.3">
      <c r="A491">
        <v>953.79999999997801</v>
      </c>
      <c r="B491" s="4">
        <v>140</v>
      </c>
      <c r="C491">
        <f t="shared" si="102"/>
        <v>108.70759224325275</v>
      </c>
      <c r="D491">
        <f t="shared" si="103"/>
        <v>275.84538366056285</v>
      </c>
      <c r="E491">
        <f t="shared" si="98"/>
        <v>31.292407756747252</v>
      </c>
      <c r="F491">
        <f t="shared" si="106"/>
        <v>1.2220568299793894E-69</v>
      </c>
      <c r="G491">
        <f t="shared" si="106"/>
        <v>6.2888638299814991E-55</v>
      </c>
      <c r="H491">
        <f t="shared" si="106"/>
        <v>8.6556383763267509E-43</v>
      </c>
      <c r="I491">
        <f t="shared" si="106"/>
        <v>4.5864821723662118E-33</v>
      </c>
      <c r="J491">
        <f t="shared" si="106"/>
        <v>1.7796852640438932E-25</v>
      </c>
      <c r="K491">
        <f t="shared" si="101"/>
        <v>3.7644521311740945E-19</v>
      </c>
      <c r="L491">
        <f t="shared" si="101"/>
        <v>4.8262191232795949E-10</v>
      </c>
      <c r="M491">
        <f t="shared" si="109"/>
        <v>1.6256882612270543E-11</v>
      </c>
      <c r="N491">
        <f t="shared" si="101"/>
        <v>5.0547697014098364E-5</v>
      </c>
      <c r="O491">
        <f t="shared" si="107"/>
        <v>2.7251444962620009E-6</v>
      </c>
      <c r="P491">
        <f t="shared" si="108"/>
        <v>4.6718931979602606E-2</v>
      </c>
      <c r="Q491">
        <f t="shared" si="108"/>
        <v>6.9821658662676204E-3</v>
      </c>
      <c r="R491">
        <f t="shared" si="108"/>
        <v>1.8217222694578505</v>
      </c>
      <c r="S491">
        <f t="shared" si="108"/>
        <v>0.62942150877106873</v>
      </c>
      <c r="T491">
        <f t="shared" si="101"/>
        <v>6.0807339154231785</v>
      </c>
      <c r="U491">
        <f t="shared" si="105"/>
        <v>8.5856320648383573</v>
      </c>
      <c r="V491">
        <f t="shared" si="104"/>
        <v>22.706775691908895</v>
      </c>
      <c r="W491">
        <f t="shared" si="100"/>
        <v>515.59766232266463</v>
      </c>
    </row>
    <row r="492" spans="1:23" x14ac:dyDescent="0.3">
      <c r="A492">
        <v>953.84999999997797</v>
      </c>
      <c r="B492" s="4">
        <v>123</v>
      </c>
      <c r="C492">
        <f t="shared" si="102"/>
        <v>108.62655280795389</v>
      </c>
      <c r="D492">
        <f t="shared" si="103"/>
        <v>275.79538366056289</v>
      </c>
      <c r="E492">
        <f t="shared" si="98"/>
        <v>14.373447192046115</v>
      </c>
      <c r="F492">
        <f t="shared" si="106"/>
        <v>4.6905862800015998E-70</v>
      </c>
      <c r="G492">
        <f t="shared" si="106"/>
        <v>2.676186880676852E-55</v>
      </c>
      <c r="H492">
        <f t="shared" si="106"/>
        <v>4.0677745715161258E-43</v>
      </c>
      <c r="I492">
        <f t="shared" si="106"/>
        <v>2.3570192071065289E-33</v>
      </c>
      <c r="J492">
        <f t="shared" si="106"/>
        <v>9.8953824165617242E-26</v>
      </c>
      <c r="K492">
        <f t="shared" si="101"/>
        <v>2.2324854229687449E-19</v>
      </c>
      <c r="L492">
        <f t="shared" si="101"/>
        <v>3.3952760466080156E-10</v>
      </c>
      <c r="M492">
        <f t="shared" si="109"/>
        <v>1.0763485182900403E-11</v>
      </c>
      <c r="N492">
        <f t="shared" si="101"/>
        <v>3.9034375927379184E-5</v>
      </c>
      <c r="O492">
        <f t="shared" si="107"/>
        <v>2.0059713929356774E-6</v>
      </c>
      <c r="P492">
        <f t="shared" si="108"/>
        <v>3.9462574347609788E-2</v>
      </c>
      <c r="Q492">
        <f t="shared" si="108"/>
        <v>5.6541588413097166E-3</v>
      </c>
      <c r="R492">
        <f t="shared" si="108"/>
        <v>1.6681989632643719</v>
      </c>
      <c r="S492">
        <f t="shared" si="108"/>
        <v>0.55440994153587897</v>
      </c>
      <c r="T492">
        <f t="shared" si="101"/>
        <v>5.9789051968918532</v>
      </c>
      <c r="U492">
        <f t="shared" si="105"/>
        <v>8.2466718755786346</v>
      </c>
      <c r="V492">
        <f t="shared" si="104"/>
        <v>6.1267753164674801</v>
      </c>
      <c r="W492">
        <f t="shared" si="100"/>
        <v>37.537375778475187</v>
      </c>
    </row>
    <row r="493" spans="1:23" x14ac:dyDescent="0.3">
      <c r="A493">
        <v>953.89999999997804</v>
      </c>
      <c r="B493" s="4">
        <v>132</v>
      </c>
      <c r="C493">
        <f t="shared" si="102"/>
        <v>108.54551337265502</v>
      </c>
      <c r="D493">
        <f t="shared" si="103"/>
        <v>275.74538366056282</v>
      </c>
      <c r="E493">
        <f t="shared" si="98"/>
        <v>23.454486627344977</v>
      </c>
      <c r="F493">
        <f t="shared" si="106"/>
        <v>1.7953806215399098E-70</v>
      </c>
      <c r="G493">
        <f t="shared" si="106"/>
        <v>1.1356757738923738E-55</v>
      </c>
      <c r="H493">
        <f t="shared" si="106"/>
        <v>1.9063749758840704E-43</v>
      </c>
      <c r="I493">
        <f t="shared" si="106"/>
        <v>1.2079256721777313E-33</v>
      </c>
      <c r="J493">
        <f t="shared" si="106"/>
        <v>5.486755893814328E-26</v>
      </c>
      <c r="K493">
        <f t="shared" si="101"/>
        <v>1.3200423111208196E-19</v>
      </c>
      <c r="L493">
        <f t="shared" si="101"/>
        <v>2.3826124734945601E-10</v>
      </c>
      <c r="M493">
        <f t="shared" si="109"/>
        <v>7.1052756640056397E-12</v>
      </c>
      <c r="N493">
        <f t="shared" si="101"/>
        <v>3.006791924657991E-5</v>
      </c>
      <c r="O493">
        <f t="shared" si="107"/>
        <v>1.4722186082085878E-6</v>
      </c>
      <c r="P493">
        <f t="shared" si="108"/>
        <v>3.3249735000427418E-2</v>
      </c>
      <c r="Q493">
        <f t="shared" si="108"/>
        <v>4.5651832521217258E-3</v>
      </c>
      <c r="R493">
        <f t="shared" si="108"/>
        <v>1.5237853529095751</v>
      </c>
      <c r="S493">
        <f t="shared" si="108"/>
        <v>0.48689218757916963</v>
      </c>
      <c r="T493">
        <f t="shared" si="101"/>
        <v>5.8640491644543671</v>
      </c>
      <c r="U493">
        <f t="shared" si="105"/>
        <v>7.9125731635788821</v>
      </c>
      <c r="V493">
        <f t="shared" si="104"/>
        <v>15.541913463766095</v>
      </c>
      <c r="W493">
        <f t="shared" si="100"/>
        <v>241.55107411519381</v>
      </c>
    </row>
    <row r="494" spans="1:23" x14ac:dyDescent="0.3">
      <c r="A494">
        <v>953.94999999997799</v>
      </c>
      <c r="B494" s="4">
        <v>123</v>
      </c>
      <c r="C494">
        <f t="shared" si="102"/>
        <v>108.46447393735616</v>
      </c>
      <c r="D494">
        <f t="shared" si="103"/>
        <v>275.69538366056287</v>
      </c>
      <c r="E494">
        <f t="shared" si="98"/>
        <v>14.535526062643839</v>
      </c>
      <c r="F494">
        <f t="shared" si="106"/>
        <v>6.8529823899002912E-71</v>
      </c>
      <c r="G494">
        <f t="shared" si="106"/>
        <v>4.8060243170556722E-56</v>
      </c>
      <c r="H494">
        <f t="shared" si="106"/>
        <v>8.9095025845686057E-44</v>
      </c>
      <c r="I494">
        <f t="shared" si="106"/>
        <v>6.1732089831015356E-34</v>
      </c>
      <c r="J494">
        <f t="shared" si="106"/>
        <v>3.0338379052129524E-26</v>
      </c>
      <c r="K494">
        <f t="shared" si="101"/>
        <v>7.7821471578842902E-20</v>
      </c>
      <c r="L494">
        <f t="shared" si="101"/>
        <v>1.6677924394049198E-10</v>
      </c>
      <c r="M494">
        <f t="shared" si="109"/>
        <v>4.6765040387155876E-12</v>
      </c>
      <c r="N494">
        <f t="shared" si="101"/>
        <v>2.3103074477168789E-5</v>
      </c>
      <c r="O494">
        <f t="shared" si="107"/>
        <v>1.0772890296442695E-6</v>
      </c>
      <c r="P494">
        <f t="shared" si="108"/>
        <v>2.7944814538588585E-2</v>
      </c>
      <c r="Q494">
        <f t="shared" si="108"/>
        <v>3.6750291899272113E-3</v>
      </c>
      <c r="R494">
        <f t="shared" si="108"/>
        <v>1.3883853119826626</v>
      </c>
      <c r="S494">
        <f t="shared" si="108"/>
        <v>0.42633105618832862</v>
      </c>
      <c r="T494">
        <f t="shared" si="101"/>
        <v>5.7369862172460735</v>
      </c>
      <c r="U494">
        <f t="shared" si="105"/>
        <v>7.5833466096805431</v>
      </c>
      <c r="V494">
        <f t="shared" si="104"/>
        <v>6.9521794529632963</v>
      </c>
      <c r="W494">
        <f t="shared" si="100"/>
        <v>48.332799146205041</v>
      </c>
    </row>
    <row r="495" spans="1:23" x14ac:dyDescent="0.3">
      <c r="A495">
        <v>953.99999999997794</v>
      </c>
      <c r="B495" s="4">
        <v>102</v>
      </c>
      <c r="C495">
        <f t="shared" si="102"/>
        <v>108.3834345020573</v>
      </c>
      <c r="D495">
        <f t="shared" si="103"/>
        <v>275.64538366056291</v>
      </c>
      <c r="E495">
        <f t="shared" si="98"/>
        <v>-6.3834345020572982</v>
      </c>
      <c r="F495">
        <f t="shared" si="106"/>
        <v>2.6085332471956881E-71</v>
      </c>
      <c r="G495">
        <f t="shared" si="106"/>
        <v>2.0282021758406676E-56</v>
      </c>
      <c r="H495">
        <f t="shared" si="106"/>
        <v>4.1523338696404071E-44</v>
      </c>
      <c r="I495">
        <f t="shared" si="106"/>
        <v>3.146121029026864E-34</v>
      </c>
      <c r="J495">
        <f t="shared" si="106"/>
        <v>1.6728722830057888E-26</v>
      </c>
      <c r="K495">
        <f t="shared" si="101"/>
        <v>4.5742868264779446E-20</v>
      </c>
      <c r="L495">
        <f t="shared" si="101"/>
        <v>1.1645036616936204E-10</v>
      </c>
      <c r="M495">
        <f t="shared" si="109"/>
        <v>3.0688387030360361E-12</v>
      </c>
      <c r="N495">
        <f t="shared" si="101"/>
        <v>1.7707059605644566E-5</v>
      </c>
      <c r="O495">
        <f t="shared" si="107"/>
        <v>7.8596741105682916E-7</v>
      </c>
      <c r="P495">
        <f t="shared" si="108"/>
        <v>2.3427424294689747E-2</v>
      </c>
      <c r="Q495">
        <f t="shared" si="108"/>
        <v>2.9496856655503254E-3</v>
      </c>
      <c r="R495">
        <f t="shared" si="108"/>
        <v>1.2618464042652091</v>
      </c>
      <c r="S495">
        <f t="shared" si="108"/>
        <v>0.37219754239564445</v>
      </c>
      <c r="T495">
        <f t="shared" si="101"/>
        <v>5.5986108099671776</v>
      </c>
      <c r="U495">
        <f t="shared" si="105"/>
        <v>7.2590503597348075</v>
      </c>
      <c r="V495">
        <f t="shared" si="104"/>
        <v>-13.642484861792106</v>
      </c>
      <c r="W495">
        <f t="shared" si="100"/>
        <v>186.11739320422677</v>
      </c>
    </row>
    <row r="496" spans="1:23" x14ac:dyDescent="0.3">
      <c r="A496">
        <v>954.04999999997801</v>
      </c>
      <c r="B496" s="4">
        <v>111</v>
      </c>
      <c r="C496">
        <f t="shared" si="102"/>
        <v>108.30239506675844</v>
      </c>
      <c r="D496">
        <f t="shared" si="103"/>
        <v>275.59538366056285</v>
      </c>
      <c r="E496">
        <f t="shared" si="98"/>
        <v>2.6976049332415641</v>
      </c>
      <c r="F496">
        <f t="shared" si="106"/>
        <v>9.9016327668771285E-72</v>
      </c>
      <c r="G496">
        <f t="shared" si="106"/>
        <v>8.5355242944597573E-57</v>
      </c>
      <c r="H496">
        <f t="shared" si="106"/>
        <v>1.9298553206015384E-44</v>
      </c>
      <c r="I496">
        <f t="shared" si="106"/>
        <v>1.5989450903661683E-34</v>
      </c>
      <c r="J496">
        <f t="shared" si="106"/>
        <v>9.1987089137504496E-27</v>
      </c>
      <c r="K496">
        <f t="shared" si="101"/>
        <v>2.6807709864568502E-20</v>
      </c>
      <c r="L496">
        <f t="shared" si="101"/>
        <v>8.1105439935467785E-11</v>
      </c>
      <c r="M496">
        <f t="shared" si="109"/>
        <v>2.0078865878548515E-12</v>
      </c>
      <c r="N496">
        <f t="shared" si="101"/>
        <v>1.353734161272029E-5</v>
      </c>
      <c r="O496">
        <f t="shared" si="107"/>
        <v>5.7172766550212785E-7</v>
      </c>
      <c r="P496">
        <f t="shared" si="108"/>
        <v>1.9591068481306092E-2</v>
      </c>
      <c r="Q496">
        <f t="shared" si="108"/>
        <v>2.3604948082001222E-3</v>
      </c>
      <c r="R496">
        <f t="shared" si="108"/>
        <v>1.1439663415535315</v>
      </c>
      <c r="S496">
        <f t="shared" si="108"/>
        <v>0.3239756720335098</v>
      </c>
      <c r="T496">
        <f t="shared" si="101"/>
        <v>5.449880986324958</v>
      </c>
      <c r="U496">
        <f t="shared" si="105"/>
        <v>6.9397886723538971</v>
      </c>
      <c r="V496">
        <f t="shared" si="104"/>
        <v>-4.2421837391123329</v>
      </c>
      <c r="W496">
        <f t="shared" si="100"/>
        <v>17.996122876389094</v>
      </c>
    </row>
    <row r="497" spans="1:23" x14ac:dyDescent="0.3">
      <c r="A497">
        <v>954.09999999997797</v>
      </c>
      <c r="B497" s="4">
        <v>100</v>
      </c>
      <c r="C497">
        <f t="shared" si="102"/>
        <v>108.22135563145957</v>
      </c>
      <c r="D497">
        <f t="shared" si="103"/>
        <v>275.54538366056289</v>
      </c>
      <c r="E497">
        <f t="shared" si="98"/>
        <v>-8.2213556314595735</v>
      </c>
      <c r="F497">
        <f t="shared" si="106"/>
        <v>3.748097950294544E-72</v>
      </c>
      <c r="G497">
        <f t="shared" si="106"/>
        <v>3.5821423436165155E-57</v>
      </c>
      <c r="H497">
        <f t="shared" si="106"/>
        <v>8.9443938733102538E-45</v>
      </c>
      <c r="I497">
        <f t="shared" si="106"/>
        <v>8.1037372654784324E-35</v>
      </c>
      <c r="J497">
        <f t="shared" si="106"/>
        <v>5.0441111134172505E-27</v>
      </c>
      <c r="K497">
        <f t="shared" si="101"/>
        <v>1.5664206619834485E-20</v>
      </c>
      <c r="L497">
        <f t="shared" si="101"/>
        <v>5.6346815744999599E-11</v>
      </c>
      <c r="M497">
        <f t="shared" si="109"/>
        <v>1.3098352140940817E-12</v>
      </c>
      <c r="N497">
        <f t="shared" si="101"/>
        <v>1.032358637366281E-5</v>
      </c>
      <c r="O497">
        <f t="shared" si="107"/>
        <v>4.1465436734628622E-7</v>
      </c>
      <c r="P497">
        <f t="shared" si="108"/>
        <v>1.6341878242930801E-2</v>
      </c>
      <c r="Q497">
        <f t="shared" si="108"/>
        <v>1.8834007047013059E-3</v>
      </c>
      <c r="R497">
        <f t="shared" si="108"/>
        <v>1.0344994563697949</v>
      </c>
      <c r="S497">
        <f t="shared" si="108"/>
        <v>0.28116655827678105</v>
      </c>
      <c r="T497">
        <f t="shared" si="101"/>
        <v>5.2918073650396318</v>
      </c>
      <c r="U497">
        <f t="shared" si="105"/>
        <v>6.6257093969322369</v>
      </c>
      <c r="V497">
        <f t="shared" si="104"/>
        <v>-14.84706502839181</v>
      </c>
      <c r="W497">
        <f t="shared" si="100"/>
        <v>220.4353399572951</v>
      </c>
    </row>
    <row r="498" spans="1:23" x14ac:dyDescent="0.3">
      <c r="A498">
        <v>954.14999999997804</v>
      </c>
      <c r="B498" s="4">
        <v>101</v>
      </c>
      <c r="C498">
        <f t="shared" si="102"/>
        <v>108.14031619616071</v>
      </c>
      <c r="D498">
        <f t="shared" si="103"/>
        <v>275.49538366056282</v>
      </c>
      <c r="E498">
        <f t="shared" si="98"/>
        <v>-7.1403161961607111</v>
      </c>
      <c r="F498">
        <f t="shared" si="106"/>
        <v>1.4148445519627887E-72</v>
      </c>
      <c r="G498">
        <f t="shared" si="106"/>
        <v>1.4991640322645337E-57</v>
      </c>
      <c r="H498">
        <f t="shared" si="106"/>
        <v>4.1340027141731225E-45</v>
      </c>
      <c r="I498">
        <f t="shared" si="106"/>
        <v>4.0957254105290267E-35</v>
      </c>
      <c r="J498">
        <f t="shared" si="106"/>
        <v>2.7582656535365763E-27</v>
      </c>
      <c r="K498">
        <f t="shared" si="101"/>
        <v>9.1257687364430564E-21</v>
      </c>
      <c r="L498">
        <f t="shared" si="101"/>
        <v>3.9048022101640347E-11</v>
      </c>
      <c r="M498">
        <f t="shared" si="109"/>
        <v>8.5193510129634591E-13</v>
      </c>
      <c r="N498">
        <f t="shared" si="101"/>
        <v>7.8530447298381374E-6</v>
      </c>
      <c r="O498">
        <f t="shared" si="107"/>
        <v>2.9984419625568271E-7</v>
      </c>
      <c r="P498">
        <f t="shared" si="108"/>
        <v>1.3597406658876097E-2</v>
      </c>
      <c r="Q498">
        <f t="shared" si="108"/>
        <v>1.4982861837488605E-3</v>
      </c>
      <c r="R498">
        <f t="shared" si="108"/>
        <v>0.93316309551440935</v>
      </c>
      <c r="S498">
        <f t="shared" si="108"/>
        <v>0.24329170238630604</v>
      </c>
      <c r="T498">
        <f t="shared" si="101"/>
        <v>5.1254417549657862</v>
      </c>
      <c r="U498">
        <f t="shared" si="105"/>
        <v>6.317000398637953</v>
      </c>
      <c r="V498">
        <f t="shared" si="104"/>
        <v>-13.457316594798664</v>
      </c>
      <c r="W498">
        <f t="shared" si="100"/>
        <v>181.09936993264353</v>
      </c>
    </row>
    <row r="499" spans="1:23" x14ac:dyDescent="0.3">
      <c r="A499">
        <v>954.19999999997799</v>
      </c>
      <c r="B499" s="4">
        <v>116</v>
      </c>
      <c r="C499">
        <f t="shared" si="102"/>
        <v>108.05927676086185</v>
      </c>
      <c r="D499">
        <f t="shared" si="103"/>
        <v>275.44538366056287</v>
      </c>
      <c r="E499">
        <f t="shared" si="98"/>
        <v>7.9407232391381513</v>
      </c>
      <c r="F499">
        <f t="shared" si="106"/>
        <v>5.3259881992613017E-73</v>
      </c>
      <c r="G499">
        <f t="shared" si="106"/>
        <v>6.2567549655375195E-58</v>
      </c>
      <c r="H499">
        <f t="shared" si="106"/>
        <v>1.9053917369644754E-45</v>
      </c>
      <c r="I499">
        <f t="shared" si="106"/>
        <v>2.0642865889172776E-35</v>
      </c>
      <c r="J499">
        <f t="shared" si="106"/>
        <v>1.5041156027642255E-27</v>
      </c>
      <c r="K499">
        <f t="shared" si="101"/>
        <v>5.3008178572967423E-21</v>
      </c>
      <c r="L499">
        <f t="shared" si="101"/>
        <v>2.6992242730257777E-11</v>
      </c>
      <c r="M499">
        <f t="shared" si="109"/>
        <v>5.5247003782676723E-13</v>
      </c>
      <c r="N499">
        <f t="shared" si="101"/>
        <v>5.9587589149094638E-6</v>
      </c>
      <c r="O499">
        <f t="shared" si="107"/>
        <v>2.1618094821261132E-7</v>
      </c>
      <c r="P499">
        <f t="shared" si="108"/>
        <v>1.1285491296332734E-2</v>
      </c>
      <c r="Q499">
        <f t="shared" si="108"/>
        <v>1.188390545592337E-3</v>
      </c>
      <c r="R499">
        <f t="shared" si="108"/>
        <v>0.83964385040836831</v>
      </c>
      <c r="S499">
        <f t="shared" si="108"/>
        <v>0.20989558178587053</v>
      </c>
      <c r="T499">
        <f t="shared" si="101"/>
        <v>4.9518655778374452</v>
      </c>
      <c r="U499">
        <f t="shared" si="105"/>
        <v>6.0138850668410164</v>
      </c>
      <c r="V499">
        <f t="shared" si="104"/>
        <v>1.9268381722971348</v>
      </c>
      <c r="W499">
        <f t="shared" si="100"/>
        <v>3.7127053422213629</v>
      </c>
    </row>
    <row r="500" spans="1:23" x14ac:dyDescent="0.3">
      <c r="A500">
        <v>954.24999999997794</v>
      </c>
      <c r="B500" s="4">
        <v>110</v>
      </c>
      <c r="C500">
        <f t="shared" si="102"/>
        <v>107.97823732556321</v>
      </c>
      <c r="D500">
        <f t="shared" si="103"/>
        <v>275.39538366056291</v>
      </c>
      <c r="E500">
        <f t="shared" si="98"/>
        <v>2.0217626744367863</v>
      </c>
      <c r="F500">
        <f t="shared" si="106"/>
        <v>1.9993339974001718E-73</v>
      </c>
      <c r="G500">
        <f t="shared" si="106"/>
        <v>2.6040110204187432E-58</v>
      </c>
      <c r="H500">
        <f t="shared" si="106"/>
        <v>8.7577284647476714E-46</v>
      </c>
      <c r="I500">
        <f t="shared" si="106"/>
        <v>1.0375351712350438E-35</v>
      </c>
      <c r="J500">
        <f t="shared" si="106"/>
        <v>8.1793731086101186E-28</v>
      </c>
      <c r="K500">
        <f t="shared" si="101"/>
        <v>3.0699314042828417E-21</v>
      </c>
      <c r="L500">
        <f t="shared" si="101"/>
        <v>1.8611833942783335E-11</v>
      </c>
      <c r="M500">
        <f t="shared" si="109"/>
        <v>3.5720975830879172E-13</v>
      </c>
      <c r="N500">
        <f t="shared" si="101"/>
        <v>4.5100756473620495E-6</v>
      </c>
      <c r="O500">
        <f t="shared" si="107"/>
        <v>1.5540019336442845E-7</v>
      </c>
      <c r="P500">
        <f t="shared" si="108"/>
        <v>9.3431887437617038E-3</v>
      </c>
      <c r="Q500">
        <f t="shared" si="108"/>
        <v>9.3980114218242706E-4</v>
      </c>
      <c r="R500">
        <f t="shared" si="108"/>
        <v>0.753603550818017</v>
      </c>
      <c r="S500">
        <f t="shared" si="108"/>
        <v>0.18054757671614657</v>
      </c>
      <c r="T500">
        <f t="shared" si="101"/>
        <v>4.7721782754941984</v>
      </c>
      <c r="U500">
        <f t="shared" si="105"/>
        <v>5.716617058409116</v>
      </c>
      <c r="V500">
        <f t="shared" si="104"/>
        <v>-3.6948543839723298</v>
      </c>
      <c r="W500">
        <f t="shared" si="100"/>
        <v>13.651948918759544</v>
      </c>
    </row>
    <row r="501" spans="1:23" x14ac:dyDescent="0.3">
      <c r="A501">
        <v>954.29999999997801</v>
      </c>
      <c r="B501" s="4">
        <v>133</v>
      </c>
      <c r="C501">
        <f t="shared" si="102"/>
        <v>107.89719789026412</v>
      </c>
      <c r="D501">
        <f t="shared" si="103"/>
        <v>275.34538366056285</v>
      </c>
      <c r="E501">
        <f t="shared" si="98"/>
        <v>25.102802109735876</v>
      </c>
      <c r="F501">
        <f t="shared" si="106"/>
        <v>7.4845239107607583E-74</v>
      </c>
      <c r="G501">
        <f t="shared" si="106"/>
        <v>1.0807622502762839E-58</v>
      </c>
      <c r="H501">
        <f t="shared" si="106"/>
        <v>4.0141384912437069E-46</v>
      </c>
      <c r="I501">
        <f t="shared" si="106"/>
        <v>5.2003113044644039E-36</v>
      </c>
      <c r="J501">
        <f t="shared" si="106"/>
        <v>4.4356012825531368E-28</v>
      </c>
      <c r="K501">
        <f t="shared" si="101"/>
        <v>1.7726656477506153E-21</v>
      </c>
      <c r="L501">
        <f t="shared" si="101"/>
        <v>1.280116912901124E-11</v>
      </c>
      <c r="M501">
        <f t="shared" si="109"/>
        <v>2.302768427146521E-13</v>
      </c>
      <c r="N501">
        <f t="shared" si="101"/>
        <v>3.4050391223868025E-6</v>
      </c>
      <c r="O501">
        <f t="shared" si="107"/>
        <v>1.1137765234437694E-7</v>
      </c>
      <c r="P501">
        <f t="shared" si="108"/>
        <v>7.7157836646428984E-3</v>
      </c>
      <c r="Q501">
        <f t="shared" si="108"/>
        <v>7.410117868312053E-4</v>
      </c>
      <c r="R501">
        <f t="shared" si="108"/>
        <v>0.67468495960465047</v>
      </c>
      <c r="S501">
        <f t="shared" si="108"/>
        <v>0.154843292632002</v>
      </c>
      <c r="T501">
        <f t="shared" si="101"/>
        <v>4.587485873395508</v>
      </c>
      <c r="U501">
        <f t="shared" si="105"/>
        <v>5.4254744375134409</v>
      </c>
      <c r="V501">
        <f t="shared" si="104"/>
        <v>19.677327672222436</v>
      </c>
      <c r="W501">
        <f t="shared" si="100"/>
        <v>387.19722432001083</v>
      </c>
    </row>
    <row r="502" spans="1:23" x14ac:dyDescent="0.3">
      <c r="A502">
        <v>954.34999999997797</v>
      </c>
      <c r="B502" s="4">
        <v>109</v>
      </c>
      <c r="C502">
        <f t="shared" si="102"/>
        <v>107.81615845496549</v>
      </c>
      <c r="D502">
        <f t="shared" si="103"/>
        <v>275.29538366056289</v>
      </c>
      <c r="E502">
        <f t="shared" si="98"/>
        <v>1.183841545034511</v>
      </c>
      <c r="F502">
        <f t="shared" si="106"/>
        <v>2.7940661730220536E-74</v>
      </c>
      <c r="G502">
        <f t="shared" si="106"/>
        <v>4.4731266424045739E-59</v>
      </c>
      <c r="H502">
        <f t="shared" si="106"/>
        <v>1.8347922891957299E-46</v>
      </c>
      <c r="I502">
        <f t="shared" si="106"/>
        <v>2.5992588734746326E-36</v>
      </c>
      <c r="J502">
        <f t="shared" si="106"/>
        <v>2.3987150474570557E-28</v>
      </c>
      <c r="K502">
        <f t="shared" si="101"/>
        <v>1.0205572044669272E-21</v>
      </c>
      <c r="L502">
        <f t="shared" si="101"/>
        <v>8.782544724839967E-12</v>
      </c>
      <c r="M502">
        <f t="shared" si="109"/>
        <v>1.480094978561805E-13</v>
      </c>
      <c r="N502">
        <f t="shared" si="101"/>
        <v>2.564310756086127E-6</v>
      </c>
      <c r="O502">
        <f t="shared" si="107"/>
        <v>7.9589711631601152E-8</v>
      </c>
      <c r="P502">
        <f t="shared" si="108"/>
        <v>6.355873291400322E-3</v>
      </c>
      <c r="Q502">
        <f t="shared" si="108"/>
        <v>5.8254117952887896E-4</v>
      </c>
      <c r="R502">
        <f t="shared" si="108"/>
        <v>0.6025171172748679</v>
      </c>
      <c r="S502">
        <f t="shared" si="108"/>
        <v>0.1324053393706861</v>
      </c>
      <c r="T502">
        <f t="shared" si="101"/>
        <v>4.3988898639245759</v>
      </c>
      <c r="U502">
        <f t="shared" si="105"/>
        <v>5.1407533789504569</v>
      </c>
      <c r="V502">
        <f t="shared" si="104"/>
        <v>-3.9569118339159459</v>
      </c>
      <c r="W502">
        <f t="shared" si="100"/>
        <v>15.657151261384055</v>
      </c>
    </row>
    <row r="503" spans="1:23" x14ac:dyDescent="0.3">
      <c r="A503">
        <v>954.39999999997804</v>
      </c>
      <c r="B503" s="4">
        <v>119</v>
      </c>
      <c r="C503">
        <f t="shared" si="102"/>
        <v>107.7351190196664</v>
      </c>
      <c r="D503">
        <f t="shared" si="103"/>
        <v>275.24538366056282</v>
      </c>
      <c r="E503">
        <f t="shared" si="98"/>
        <v>11.264880980333601</v>
      </c>
      <c r="F503">
        <f t="shared" si="106"/>
        <v>1.0401665246177732E-74</v>
      </c>
      <c r="G503">
        <f t="shared" si="106"/>
        <v>1.8462304062320705E-59</v>
      </c>
      <c r="H503">
        <f t="shared" si="106"/>
        <v>8.3632511475090059E-47</v>
      </c>
      <c r="I503">
        <f t="shared" si="106"/>
        <v>1.2955775270839029E-36</v>
      </c>
      <c r="J503">
        <f t="shared" si="106"/>
        <v>1.2935955019272681E-28</v>
      </c>
      <c r="K503">
        <f t="shared" si="101"/>
        <v>5.8581467158128863E-22</v>
      </c>
      <c r="L503">
        <f t="shared" si="101"/>
        <v>6.0103722792692501E-12</v>
      </c>
      <c r="M503">
        <f t="shared" si="109"/>
        <v>9.4850859642236564E-14</v>
      </c>
      <c r="N503">
        <f t="shared" si="101"/>
        <v>1.9263245966496886E-6</v>
      </c>
      <c r="O503">
        <f t="shared" si="107"/>
        <v>5.6705889863566454E-8</v>
      </c>
      <c r="P503">
        <f t="shared" si="108"/>
        <v>5.2225269176705289E-3</v>
      </c>
      <c r="Q503">
        <f t="shared" si="108"/>
        <v>4.5660484212175459E-4</v>
      </c>
      <c r="R503">
        <f t="shared" si="108"/>
        <v>0.53672029610882221</v>
      </c>
      <c r="S503">
        <f t="shared" si="108"/>
        <v>0.11288363011391706</v>
      </c>
      <c r="T503">
        <f t="shared" si="101"/>
        <v>4.2074765617543282</v>
      </c>
      <c r="U503">
        <f t="shared" si="105"/>
        <v>4.8627616027734515</v>
      </c>
      <c r="V503">
        <f t="shared" si="104"/>
        <v>6.4021193775601493</v>
      </c>
      <c r="W503">
        <f t="shared" si="100"/>
        <v>40.987132524531155</v>
      </c>
    </row>
    <row r="504" spans="1:23" x14ac:dyDescent="0.3">
      <c r="A504">
        <v>954.44999999997799</v>
      </c>
      <c r="B504" s="4">
        <v>120</v>
      </c>
      <c r="C504">
        <f t="shared" si="102"/>
        <v>107.65407958436776</v>
      </c>
      <c r="D504">
        <f t="shared" si="103"/>
        <v>275.19538366056287</v>
      </c>
      <c r="E504">
        <f t="shared" si="98"/>
        <v>12.345920415632236</v>
      </c>
      <c r="F504">
        <f t="shared" si="106"/>
        <v>3.8615595484208223E-75</v>
      </c>
      <c r="G504">
        <f t="shared" si="106"/>
        <v>7.5989621718366593E-60</v>
      </c>
      <c r="H504">
        <f t="shared" si="106"/>
        <v>3.8015179840993341E-47</v>
      </c>
      <c r="I504">
        <f t="shared" si="106"/>
        <v>6.4397788768928386E-37</v>
      </c>
      <c r="J504">
        <f t="shared" si="106"/>
        <v>6.956839951523456E-29</v>
      </c>
      <c r="K504">
        <f t="shared" si="101"/>
        <v>3.3527062404646537E-22</v>
      </c>
      <c r="L504">
        <f t="shared" si="101"/>
        <v>4.1029161699354056E-12</v>
      </c>
      <c r="M504">
        <f t="shared" si="109"/>
        <v>6.0604563068471089E-14</v>
      </c>
      <c r="N504">
        <f t="shared" si="101"/>
        <v>1.4434393953199537E-6</v>
      </c>
      <c r="O504">
        <f t="shared" si="107"/>
        <v>4.0282069651469367E-8</v>
      </c>
      <c r="P504">
        <f t="shared" si="108"/>
        <v>4.2805188275172558E-3</v>
      </c>
      <c r="Q504">
        <f t="shared" si="108"/>
        <v>3.5683443828792222E-4</v>
      </c>
      <c r="R504">
        <f t="shared" si="108"/>
        <v>0.47691053428619862</v>
      </c>
      <c r="S504">
        <f t="shared" si="108"/>
        <v>9.5955263502835411E-2</v>
      </c>
      <c r="T504">
        <f t="shared" si="101"/>
        <v>4.0143070697519176</v>
      </c>
      <c r="U504">
        <f t="shared" si="105"/>
        <v>4.5918117045323852</v>
      </c>
      <c r="V504">
        <f t="shared" si="104"/>
        <v>7.7541087110998506</v>
      </c>
      <c r="W504">
        <f t="shared" si="100"/>
        <v>60.126201903554588</v>
      </c>
    </row>
    <row r="505" spans="1:23" x14ac:dyDescent="0.3">
      <c r="A505">
        <v>954.49999999997794</v>
      </c>
      <c r="B505" s="4">
        <v>114</v>
      </c>
      <c r="C505">
        <f t="shared" si="102"/>
        <v>107.5730401490689</v>
      </c>
      <c r="D505">
        <f t="shared" si="103"/>
        <v>275.14538366056291</v>
      </c>
      <c r="E505">
        <f t="shared" si="98"/>
        <v>6.4269598509310981</v>
      </c>
      <c r="F505">
        <f t="shared" si="106"/>
        <v>1.4296057228384042E-75</v>
      </c>
      <c r="G505">
        <f t="shared" si="106"/>
        <v>3.1190069608382837E-60</v>
      </c>
      <c r="H505">
        <f t="shared" si="106"/>
        <v>1.7231879065381972E-47</v>
      </c>
      <c r="I505">
        <f t="shared" si="106"/>
        <v>3.1920683519223603E-37</v>
      </c>
      <c r="J505">
        <f t="shared" si="106"/>
        <v>3.7309480813518955E-29</v>
      </c>
      <c r="K505">
        <f t="shared" si="101"/>
        <v>1.9131240376426806E-22</v>
      </c>
      <c r="L505">
        <f t="shared" si="101"/>
        <v>2.793792727903195E-12</v>
      </c>
      <c r="M505">
        <f t="shared" si="109"/>
        <v>3.8608394737078142E-14</v>
      </c>
      <c r="N505">
        <f t="shared" si="101"/>
        <v>1.0788918351105783E-6</v>
      </c>
      <c r="O505">
        <f t="shared" si="107"/>
        <v>2.8530392685038694E-8</v>
      </c>
      <c r="P505">
        <f t="shared" si="108"/>
        <v>3.4996322035168192E-3</v>
      </c>
      <c r="Q505">
        <f t="shared" si="108"/>
        <v>2.7803878235339554E-4</v>
      </c>
      <c r="R505">
        <f t="shared" si="108"/>
        <v>0.42270373050575877</v>
      </c>
      <c r="S505">
        <f t="shared" si="108"/>
        <v>8.1324051161225139E-2</v>
      </c>
      <c r="T505">
        <f t="shared" si="101"/>
        <v>3.820407977881175</v>
      </c>
      <c r="U505">
        <f t="shared" si="105"/>
        <v>4.3282145379590897</v>
      </c>
      <c r="V505">
        <f t="shared" si="104"/>
        <v>2.0987453129720084</v>
      </c>
      <c r="W505">
        <f t="shared" si="100"/>
        <v>4.4047318887219733</v>
      </c>
    </row>
    <row r="506" spans="1:23" x14ac:dyDescent="0.3">
      <c r="A506">
        <v>954.54999999997801</v>
      </c>
      <c r="B506" s="4">
        <v>118</v>
      </c>
      <c r="C506">
        <f t="shared" si="102"/>
        <v>107.49200071377004</v>
      </c>
      <c r="D506">
        <f t="shared" si="103"/>
        <v>275.09538366056285</v>
      </c>
      <c r="E506">
        <f t="shared" si="98"/>
        <v>10.50799928622996</v>
      </c>
      <c r="F506">
        <f t="shared" si="106"/>
        <v>5.2779284415781264E-76</v>
      </c>
      <c r="G506">
        <f t="shared" si="106"/>
        <v>1.2766506877190286E-60</v>
      </c>
      <c r="H506">
        <f t="shared" si="106"/>
        <v>7.7893623099219091E-48</v>
      </c>
      <c r="I506">
        <f t="shared" si="106"/>
        <v>1.577854989802149E-37</v>
      </c>
      <c r="J506">
        <f t="shared" si="106"/>
        <v>1.9953545567163002E-29</v>
      </c>
      <c r="K506">
        <f t="shared" si="101"/>
        <v>1.0884365605521357E-22</v>
      </c>
      <c r="L506">
        <f t="shared" si="101"/>
        <v>1.8976057586200863E-12</v>
      </c>
      <c r="M506">
        <f t="shared" si="109"/>
        <v>2.4522826888083213E-14</v>
      </c>
      <c r="N506">
        <f t="shared" si="101"/>
        <v>8.0439160010203009E-7</v>
      </c>
      <c r="O506">
        <f t="shared" si="107"/>
        <v>2.0147264568623368E-8</v>
      </c>
      <c r="P506">
        <f t="shared" si="108"/>
        <v>2.8540308617740614E-3</v>
      </c>
      <c r="Q506">
        <f t="shared" si="108"/>
        <v>2.1600129812853879E-4</v>
      </c>
      <c r="R506">
        <f t="shared" si="108"/>
        <v>0.37371928898015633</v>
      </c>
      <c r="S506">
        <f t="shared" si="108"/>
        <v>6.8719750582301786E-2</v>
      </c>
      <c r="T506">
        <f t="shared" si="101"/>
        <v>3.6267628998498393</v>
      </c>
      <c r="U506">
        <f t="shared" si="105"/>
        <v>4.072272796112987</v>
      </c>
      <c r="V506">
        <f t="shared" si="104"/>
        <v>6.4357264901169735</v>
      </c>
      <c r="W506">
        <f t="shared" si="100"/>
        <v>41.418575455593341</v>
      </c>
    </row>
    <row r="507" spans="1:23" x14ac:dyDescent="0.3">
      <c r="A507">
        <v>954.59999999997797</v>
      </c>
      <c r="B507" s="4">
        <v>105</v>
      </c>
      <c r="C507">
        <f t="shared" si="102"/>
        <v>107.41096127847118</v>
      </c>
      <c r="D507">
        <f t="shared" si="103"/>
        <v>275.04538366056289</v>
      </c>
      <c r="E507">
        <f t="shared" si="98"/>
        <v>-2.4109612784711771</v>
      </c>
      <c r="F507">
        <f t="shared" si="106"/>
        <v>1.9431413585403563E-76</v>
      </c>
      <c r="G507">
        <f t="shared" si="106"/>
        <v>5.2110051352844183E-61</v>
      </c>
      <c r="H507">
        <f t="shared" si="106"/>
        <v>3.5112750432731462E-48</v>
      </c>
      <c r="I507">
        <f t="shared" si="106"/>
        <v>7.777780291071287E-38</v>
      </c>
      <c r="J507">
        <f t="shared" si="106"/>
        <v>1.0641788585652598E-29</v>
      </c>
      <c r="K507">
        <f t="shared" si="101"/>
        <v>6.1741259010393139E-23</v>
      </c>
      <c r="L507">
        <f t="shared" si="101"/>
        <v>1.2856657213099647E-12</v>
      </c>
      <c r="M507">
        <f t="shared" si="109"/>
        <v>1.5530008270483197E-14</v>
      </c>
      <c r="N507">
        <f t="shared" si="101"/>
        <v>5.9822893532900399E-7</v>
      </c>
      <c r="O507">
        <f t="shared" si="107"/>
        <v>1.418524355811284E-8</v>
      </c>
      <c r="P507">
        <f t="shared" si="108"/>
        <v>2.3216951486078048E-3</v>
      </c>
      <c r="Q507">
        <f t="shared" si="108"/>
        <v>1.6730915724811666E-4</v>
      </c>
      <c r="R507">
        <f t="shared" si="108"/>
        <v>0.32958331322768308</v>
      </c>
      <c r="S507">
        <f t="shared" si="108"/>
        <v>5.7897060059474231E-2</v>
      </c>
      <c r="T507">
        <f t="shared" si="101"/>
        <v>3.4343049332185194</v>
      </c>
      <c r="U507">
        <f t="shared" si="105"/>
        <v>3.8242749232270126</v>
      </c>
      <c r="V507">
        <f t="shared" si="104"/>
        <v>-6.2352362016981893</v>
      </c>
      <c r="W507">
        <f t="shared" si="100"/>
        <v>38.878170490967662</v>
      </c>
    </row>
    <row r="508" spans="1:23" x14ac:dyDescent="0.3">
      <c r="A508">
        <v>954.64999999997804</v>
      </c>
      <c r="B508" s="4">
        <v>117</v>
      </c>
      <c r="C508">
        <f t="shared" si="102"/>
        <v>107.32992184317231</v>
      </c>
      <c r="D508">
        <f t="shared" si="103"/>
        <v>274.99538366056282</v>
      </c>
      <c r="E508">
        <f t="shared" si="98"/>
        <v>9.6700781568276852</v>
      </c>
      <c r="F508">
        <f t="shared" si="106"/>
        <v>7.1340963671151694E-77</v>
      </c>
      <c r="G508">
        <f t="shared" si="106"/>
        <v>2.1211168641562925E-61</v>
      </c>
      <c r="H508">
        <f t="shared" si="106"/>
        <v>1.57841599309085E-48</v>
      </c>
      <c r="I508">
        <f t="shared" si="106"/>
        <v>3.8232960871343384E-38</v>
      </c>
      <c r="J508">
        <f t="shared" si="106"/>
        <v>5.6598230634421786E-30</v>
      </c>
      <c r="K508">
        <f t="shared" si="101"/>
        <v>3.4918872184456133E-23</v>
      </c>
      <c r="L508">
        <f t="shared" si="101"/>
        <v>8.6888121523959131E-13</v>
      </c>
      <c r="M508">
        <f t="shared" si="109"/>
        <v>9.8058491698614973E-15</v>
      </c>
      <c r="N508">
        <f t="shared" si="101"/>
        <v>4.4379006124683E-7</v>
      </c>
      <c r="O508">
        <f t="shared" si="107"/>
        <v>9.9579484003425593E-9</v>
      </c>
      <c r="P508">
        <f t="shared" si="108"/>
        <v>1.8839179793872347E-3</v>
      </c>
      <c r="Q508">
        <f t="shared" si="108"/>
        <v>1.2920979255330863E-4</v>
      </c>
      <c r="R508">
        <f t="shared" si="108"/>
        <v>0.28993135470833303</v>
      </c>
      <c r="S508">
        <f t="shared" si="108"/>
        <v>4.8634428322884456E-2</v>
      </c>
      <c r="T508">
        <f t="shared" si="101"/>
        <v>3.2439101088699442</v>
      </c>
      <c r="U508">
        <f t="shared" si="105"/>
        <v>3.5844894734219905</v>
      </c>
      <c r="V508">
        <f t="shared" si="104"/>
        <v>6.0855886834056943</v>
      </c>
      <c r="W508">
        <f t="shared" si="100"/>
        <v>37.034389623595452</v>
      </c>
    </row>
    <row r="509" spans="1:23" x14ac:dyDescent="0.3">
      <c r="A509">
        <v>954.69999999997799</v>
      </c>
      <c r="B509" s="4">
        <v>121</v>
      </c>
      <c r="C509">
        <f t="shared" si="102"/>
        <v>107.24888240787345</v>
      </c>
      <c r="D509">
        <f t="shared" si="103"/>
        <v>274.94538366056287</v>
      </c>
      <c r="E509">
        <f t="shared" si="98"/>
        <v>13.751117592126548</v>
      </c>
      <c r="F509">
        <f t="shared" si="106"/>
        <v>2.611964232259697E-77</v>
      </c>
      <c r="G509">
        <f t="shared" si="106"/>
        <v>8.6099646964208508E-62</v>
      </c>
      <c r="H509">
        <f t="shared" si="106"/>
        <v>7.0757384932836045E-49</v>
      </c>
      <c r="I509">
        <f t="shared" si="106"/>
        <v>1.8741911029069707E-38</v>
      </c>
      <c r="J509">
        <f t="shared" si="106"/>
        <v>3.0018207851340995E-30</v>
      </c>
      <c r="K509">
        <f t="shared" si="101"/>
        <v>1.9690525312164818E-23</v>
      </c>
      <c r="L509">
        <f t="shared" si="101"/>
        <v>5.8573748686679672E-13</v>
      </c>
      <c r="M509">
        <f t="shared" si="109"/>
        <v>6.1732106637087915E-15</v>
      </c>
      <c r="N509">
        <f t="shared" si="101"/>
        <v>3.2839610438187131E-7</v>
      </c>
      <c r="O509">
        <f t="shared" si="107"/>
        <v>6.9697197121677297E-9</v>
      </c>
      <c r="P509">
        <f t="shared" si="108"/>
        <v>1.524856783116718E-3</v>
      </c>
      <c r="Q509">
        <f t="shared" si="108"/>
        <v>9.9490935374757058E-5</v>
      </c>
      <c r="R509">
        <f t="shared" si="108"/>
        <v>0.25441072900042494</v>
      </c>
      <c r="S509">
        <f t="shared" si="108"/>
        <v>4.0732726990408939E-2</v>
      </c>
      <c r="T509">
        <f t="shared" si="101"/>
        <v>3.0563918756036967</v>
      </c>
      <c r="U509">
        <f t="shared" si="105"/>
        <v>3.353160014679438</v>
      </c>
      <c r="V509">
        <f t="shared" si="104"/>
        <v>10.397957577447109</v>
      </c>
      <c r="W509">
        <f t="shared" si="100"/>
        <v>108.11752178238974</v>
      </c>
    </row>
    <row r="510" spans="1:23" x14ac:dyDescent="0.3">
      <c r="A510">
        <v>954.74999999997704</v>
      </c>
      <c r="B510" s="4">
        <v>112</v>
      </c>
      <c r="C510">
        <f t="shared" si="102"/>
        <v>107.16784297257618</v>
      </c>
      <c r="D510">
        <f t="shared" si="103"/>
        <v>274.89538366056382</v>
      </c>
      <c r="E510">
        <f t="shared" si="98"/>
        <v>4.8321570274238184</v>
      </c>
      <c r="F510">
        <f t="shared" si="106"/>
        <v>9.5365031733873663E-78</v>
      </c>
      <c r="G510">
        <f t="shared" si="106"/>
        <v>3.4852330412912717E-62</v>
      </c>
      <c r="H510">
        <f t="shared" si="106"/>
        <v>3.1631206177602177E-49</v>
      </c>
      <c r="I510">
        <f t="shared" si="106"/>
        <v>9.1618565903325725E-39</v>
      </c>
      <c r="J510">
        <f t="shared" si="106"/>
        <v>1.5876703866825944E-30</v>
      </c>
      <c r="K510">
        <f t="shared" si="101"/>
        <v>1.1070487960851857E-23</v>
      </c>
      <c r="L510">
        <f t="shared" si="101"/>
        <v>3.938727171456445E-13</v>
      </c>
      <c r="M510">
        <f t="shared" si="109"/>
        <v>3.8748005596884383E-15</v>
      </c>
      <c r="N510">
        <f t="shared" si="101"/>
        <v>2.4239780871942764E-7</v>
      </c>
      <c r="O510">
        <f t="shared" si="107"/>
        <v>4.8637710357240542E-9</v>
      </c>
      <c r="P510">
        <f t="shared" si="108"/>
        <v>1.2311370160090892E-3</v>
      </c>
      <c r="Q510">
        <f t="shared" si="108"/>
        <v>7.6380758324091696E-5</v>
      </c>
      <c r="R510">
        <f t="shared" si="108"/>
        <v>0.2226824178465979</v>
      </c>
      <c r="S510">
        <f t="shared" si="108"/>
        <v>3.4013829045192949E-2</v>
      </c>
      <c r="T510">
        <f t="shared" si="101"/>
        <v>2.8724966455798935</v>
      </c>
      <c r="U510">
        <f t="shared" si="105"/>
        <v>3.1305006575079952</v>
      </c>
      <c r="V510">
        <f t="shared" si="104"/>
        <v>1.7016563699158231</v>
      </c>
      <c r="W510">
        <f t="shared" si="100"/>
        <v>2.8956344012750965</v>
      </c>
    </row>
    <row r="511" spans="1:23" x14ac:dyDescent="0.3">
      <c r="A511">
        <v>954.79999999997699</v>
      </c>
      <c r="B511" s="4">
        <v>116</v>
      </c>
      <c r="C511">
        <f t="shared" si="102"/>
        <v>107.08680353727732</v>
      </c>
      <c r="D511">
        <f t="shared" si="103"/>
        <v>274.84538366056387</v>
      </c>
      <c r="E511">
        <f t="shared" si="98"/>
        <v>8.9131964627226807</v>
      </c>
      <c r="F511">
        <f t="shared" si="106"/>
        <v>3.4722002806758996E-78</v>
      </c>
      <c r="G511">
        <f t="shared" si="106"/>
        <v>1.4068764264696288E-62</v>
      </c>
      <c r="H511">
        <f t="shared" si="106"/>
        <v>1.4101113565484238E-49</v>
      </c>
      <c r="I511">
        <f t="shared" si="106"/>
        <v>4.4662886270949692E-39</v>
      </c>
      <c r="J511">
        <f t="shared" si="106"/>
        <v>8.3739354037377172E-31</v>
      </c>
      <c r="K511">
        <f t="shared" si="101"/>
        <v>6.205668788101925E-24</v>
      </c>
      <c r="L511">
        <f t="shared" si="101"/>
        <v>2.6419162533420797E-13</v>
      </c>
      <c r="M511">
        <f t="shared" si="109"/>
        <v>2.4249343026490629E-15</v>
      </c>
      <c r="N511">
        <f t="shared" si="101"/>
        <v>1.7847181916941426E-7</v>
      </c>
      <c r="O511">
        <f t="shared" si="107"/>
        <v>3.3841008587159651E-9</v>
      </c>
      <c r="P511">
        <f t="shared" si="108"/>
        <v>9.9150290409345267E-4</v>
      </c>
      <c r="Q511">
        <f t="shared" si="108"/>
        <v>5.8465111845765793E-5</v>
      </c>
      <c r="R511">
        <f t="shared" si="108"/>
        <v>0.19442258002793406</v>
      </c>
      <c r="S511">
        <f t="shared" si="108"/>
        <v>2.8319131488398749E-2</v>
      </c>
      <c r="T511">
        <f t="shared" si="101"/>
        <v>2.6929004068752271</v>
      </c>
      <c r="U511">
        <f t="shared" si="105"/>
        <v>2.9166922682636858</v>
      </c>
      <c r="V511">
        <f t="shared" si="104"/>
        <v>5.9965041944589945</v>
      </c>
      <c r="W511">
        <f t="shared" si="100"/>
        <v>35.958062554164314</v>
      </c>
    </row>
    <row r="512" spans="1:23" x14ac:dyDescent="0.3">
      <c r="A512">
        <v>954.84999999997694</v>
      </c>
      <c r="B512" s="4">
        <v>129</v>
      </c>
      <c r="C512">
        <f t="shared" si="102"/>
        <v>107.00576410197868</v>
      </c>
      <c r="D512">
        <f t="shared" si="103"/>
        <v>274.79538366056391</v>
      </c>
      <c r="E512">
        <f t="shared" si="98"/>
        <v>21.994235898021316</v>
      </c>
      <c r="F512">
        <f t="shared" si="106"/>
        <v>1.2607066863278205E-78</v>
      </c>
      <c r="G512">
        <f t="shared" si="106"/>
        <v>5.6633546761064563E-63</v>
      </c>
      <c r="H512">
        <f t="shared" si="106"/>
        <v>6.2688047826464806E-50</v>
      </c>
      <c r="I512">
        <f t="shared" si="106"/>
        <v>2.1712196415493471E-39</v>
      </c>
      <c r="J512">
        <f t="shared" si="106"/>
        <v>4.4044587464003025E-31</v>
      </c>
      <c r="K512">
        <f t="shared" si="101"/>
        <v>3.4683489728843465E-24</v>
      </c>
      <c r="L512">
        <f t="shared" si="101"/>
        <v>1.7676344719606416E-13</v>
      </c>
      <c r="M512">
        <f t="shared" si="109"/>
        <v>1.5130837508311733E-15</v>
      </c>
      <c r="N512">
        <f t="shared" si="101"/>
        <v>1.3107530577814651E-7</v>
      </c>
      <c r="O512">
        <f t="shared" si="107"/>
        <v>2.3476094081096694E-9</v>
      </c>
      <c r="P512">
        <f t="shared" si="108"/>
        <v>7.9651115070065732E-4</v>
      </c>
      <c r="Q512">
        <f t="shared" si="108"/>
        <v>4.4619219691086179E-5</v>
      </c>
      <c r="R512">
        <f t="shared" si="108"/>
        <v>0.1693236976740391</v>
      </c>
      <c r="S512">
        <f t="shared" si="108"/>
        <v>2.3508055235090232E-2</v>
      </c>
      <c r="T512">
        <f t="shared" si="101"/>
        <v>2.5182063909604375</v>
      </c>
      <c r="U512">
        <f t="shared" si="105"/>
        <v>2.7118794076630519</v>
      </c>
      <c r="V512">
        <f t="shared" si="104"/>
        <v>19.282356490358264</v>
      </c>
      <c r="W512">
        <f t="shared" si="100"/>
        <v>371.80927182126146</v>
      </c>
    </row>
    <row r="513" spans="1:23" x14ac:dyDescent="0.3">
      <c r="A513">
        <v>954.89999999997701</v>
      </c>
      <c r="B513" s="4">
        <v>118</v>
      </c>
      <c r="C513">
        <f t="shared" si="102"/>
        <v>106.92472466667959</v>
      </c>
      <c r="D513">
        <f t="shared" si="103"/>
        <v>274.74538366056385</v>
      </c>
      <c r="E513">
        <f t="shared" si="98"/>
        <v>11.075275333320405</v>
      </c>
      <c r="F513">
        <f t="shared" si="106"/>
        <v>4.5647502660460324E-79</v>
      </c>
      <c r="G513">
        <f t="shared" si="106"/>
        <v>2.2734491616707161E-63</v>
      </c>
      <c r="H513">
        <f t="shared" si="106"/>
        <v>2.7791357387568264E-50</v>
      </c>
      <c r="I513">
        <f t="shared" si="106"/>
        <v>1.0525782968515869E-39</v>
      </c>
      <c r="J513">
        <f t="shared" si="106"/>
        <v>2.3101977942564852E-31</v>
      </c>
      <c r="K513">
        <f t="shared" si="101"/>
        <v>1.9327218253433275E-24</v>
      </c>
      <c r="L513">
        <f t="shared" si="101"/>
        <v>1.1797124055287599E-13</v>
      </c>
      <c r="M513">
        <f t="shared" si="109"/>
        <v>9.4132225139408078E-16</v>
      </c>
      <c r="N513">
        <f t="shared" si="101"/>
        <v>9.6024571252776926E-8</v>
      </c>
      <c r="O513">
        <f t="shared" si="107"/>
        <v>1.6237559354070444E-9</v>
      </c>
      <c r="P513">
        <f t="shared" si="108"/>
        <v>6.3826348272611182E-4</v>
      </c>
      <c r="Q513">
        <f t="shared" si="108"/>
        <v>3.395154360913526E-5</v>
      </c>
      <c r="R513">
        <f t="shared" si="108"/>
        <v>0.14709538729594127</v>
      </c>
      <c r="S513">
        <f t="shared" si="108"/>
        <v>1.9456550343577711E-2</v>
      </c>
      <c r="T513">
        <f t="shared" si="101"/>
        <v>2.3489437656000822</v>
      </c>
      <c r="U513">
        <f t="shared" si="105"/>
        <v>2.5161680159143827</v>
      </c>
      <c r="V513">
        <f t="shared" si="104"/>
        <v>8.5591073174060224</v>
      </c>
      <c r="W513">
        <f t="shared" si="100"/>
        <v>73.258318070873315</v>
      </c>
    </row>
    <row r="514" spans="1:23" x14ac:dyDescent="0.3">
      <c r="A514">
        <v>954.94999999997697</v>
      </c>
      <c r="B514" s="4">
        <v>122</v>
      </c>
      <c r="C514">
        <f t="shared" si="102"/>
        <v>106.84368523138096</v>
      </c>
      <c r="D514">
        <f t="shared" si="103"/>
        <v>274.69538366056389</v>
      </c>
      <c r="E514">
        <f t="shared" si="98"/>
        <v>15.15631476861904</v>
      </c>
      <c r="F514">
        <f t="shared" si="106"/>
        <v>1.6482142595805305E-79</v>
      </c>
      <c r="G514">
        <f t="shared" si="106"/>
        <v>9.1010271803966308E-64</v>
      </c>
      <c r="H514">
        <f t="shared" si="106"/>
        <v>1.2286507518031047E-50</v>
      </c>
      <c r="I514">
        <f t="shared" si="106"/>
        <v>5.0886050088717142E-40</v>
      </c>
      <c r="J514">
        <f t="shared" si="106"/>
        <v>1.208368682955082E-31</v>
      </c>
      <c r="K514">
        <f t="shared" si="101"/>
        <v>1.0738120691438082E-24</v>
      </c>
      <c r="L514">
        <f t="shared" si="101"/>
        <v>7.8536238772453489E-14</v>
      </c>
      <c r="M514">
        <f t="shared" si="109"/>
        <v>5.8388329406282115E-16</v>
      </c>
      <c r="N514">
        <f t="shared" si="101"/>
        <v>7.0170430675404098E-8</v>
      </c>
      <c r="O514">
        <f t="shared" si="107"/>
        <v>1.1197679398444049E-9</v>
      </c>
      <c r="P514">
        <f t="shared" si="108"/>
        <v>5.1017409569703814E-4</v>
      </c>
      <c r="Q514">
        <f t="shared" si="108"/>
        <v>2.5757840211639827E-5</v>
      </c>
      <c r="R514">
        <f t="shared" si="108"/>
        <v>0.12746490666113763</v>
      </c>
      <c r="S514">
        <f t="shared" si="108"/>
        <v>1.6055629910579863E-2</v>
      </c>
      <c r="T514">
        <f t="shared" si="101"/>
        <v>2.1855673081961204</v>
      </c>
      <c r="U514">
        <f t="shared" si="105"/>
        <v>2.3296238479940241</v>
      </c>
      <c r="V514">
        <f t="shared" si="104"/>
        <v>12.826690920625015</v>
      </c>
      <c r="W514">
        <f t="shared" si="100"/>
        <v>164.5239999732442</v>
      </c>
    </row>
    <row r="515" spans="1:23" x14ac:dyDescent="0.3">
      <c r="A515">
        <v>954.99999999997704</v>
      </c>
      <c r="B515" s="4">
        <v>120</v>
      </c>
      <c r="C515">
        <f t="shared" si="102"/>
        <v>106.76264579608187</v>
      </c>
      <c r="D515">
        <f t="shared" si="103"/>
        <v>274.64538366056382</v>
      </c>
      <c r="E515">
        <f t="shared" si="98"/>
        <v>13.23735420391813</v>
      </c>
      <c r="F515">
        <f t="shared" si="106"/>
        <v>5.9347713266422487E-80</v>
      </c>
      <c r="G515">
        <f t="shared" si="106"/>
        <v>3.6331995676654655E-64</v>
      </c>
      <c r="H515">
        <f t="shared" si="106"/>
        <v>5.4167752996391805E-51</v>
      </c>
      <c r="I515">
        <f t="shared" si="106"/>
        <v>2.4532214268036686E-40</v>
      </c>
      <c r="J515">
        <f t="shared" si="106"/>
        <v>6.3029438133729838E-32</v>
      </c>
      <c r="K515">
        <f t="shared" si="101"/>
        <v>5.9483919608713811E-25</v>
      </c>
      <c r="L515">
        <f t="shared" si="101"/>
        <v>5.215240233941583E-14</v>
      </c>
      <c r="M515">
        <f t="shared" si="109"/>
        <v>3.6109887989223731E-16</v>
      </c>
      <c r="N515">
        <f t="shared" si="101"/>
        <v>5.1148885537456848E-8</v>
      </c>
      <c r="O515">
        <f t="shared" si="107"/>
        <v>7.6992367374976644E-10</v>
      </c>
      <c r="P515">
        <f t="shared" si="108"/>
        <v>4.0676827823084023E-4</v>
      </c>
      <c r="Q515">
        <f t="shared" si="108"/>
        <v>1.9483713387377478E-5</v>
      </c>
      <c r="R515">
        <f t="shared" si="108"/>
        <v>0.1101773896175719</v>
      </c>
      <c r="S515">
        <f t="shared" si="108"/>
        <v>1.3209951491817694E-2</v>
      </c>
      <c r="T515">
        <f t="shared" si="101"/>
        <v>2.028458000767861</v>
      </c>
      <c r="U515">
        <f t="shared" si="105"/>
        <v>2.1522716457877307</v>
      </c>
      <c r="V515">
        <f t="shared" si="104"/>
        <v>11.085082558130399</v>
      </c>
      <c r="W515">
        <f t="shared" si="100"/>
        <v>122.87905532056678</v>
      </c>
    </row>
  </sheetData>
  <mergeCells count="5">
    <mergeCell ref="K3:L3"/>
    <mergeCell ref="M3:N3"/>
    <mergeCell ref="O3:P3"/>
    <mergeCell ref="Q3:R3"/>
    <mergeCell ref="S3:T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2017-12-31T02:55:55Z</dcterms:modified>
</cp:coreProperties>
</file>